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KL.0040\"/>
    </mc:Choice>
  </mc:AlternateContent>
  <bookViews>
    <workbookView xWindow="0" yWindow="0" windowWidth="13608" windowHeight="9576"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закупке'!$A$1:$AV$30</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iterateDelta="1E-4"/>
</workbook>
</file>

<file path=xl/calcChain.xml><?xml version="1.0" encoding="utf-8"?>
<calcChain xmlns="http://schemas.openxmlformats.org/spreadsheetml/2006/main">
  <c r="A15" i="36" l="1"/>
  <c r="A12" i="36"/>
  <c r="A9" i="36"/>
  <c r="A5" i="36"/>
  <c r="G53" i="35" l="1"/>
  <c r="H50" i="35"/>
  <c r="G49" i="35"/>
  <c r="H47" i="35"/>
  <c r="G47" i="35"/>
  <c r="H44" i="35"/>
  <c r="G44" i="35"/>
  <c r="H43" i="35"/>
  <c r="G43" i="35"/>
  <c r="H42" i="35"/>
  <c r="G42" i="35"/>
  <c r="H40" i="35"/>
  <c r="G40" i="35"/>
  <c r="G37" i="35"/>
  <c r="G31" i="35"/>
  <c r="G30" i="35"/>
  <c r="B25" i="36" l="1"/>
  <c r="B21" i="36"/>
  <c r="B20" i="36"/>
  <c r="A5" i="35" l="1"/>
  <c r="G52" i="35" l="1"/>
  <c r="H52" i="35" s="1"/>
  <c r="H49" i="35"/>
  <c r="G50" i="35" s="1"/>
  <c r="A15" i="35" l="1"/>
  <c r="A12" i="35"/>
  <c r="H26" i="35"/>
  <c r="A12" i="5" l="1"/>
  <c r="A11" i="27"/>
  <c r="A15" i="34"/>
  <c r="A12" i="34"/>
  <c r="A15" i="10"/>
  <c r="A12" i="10"/>
  <c r="A14" i="17"/>
  <c r="A11" i="17"/>
  <c r="A13" i="13"/>
  <c r="C49" i="7" l="1"/>
  <c r="C48" i="7"/>
  <c r="A14" i="27" l="1"/>
  <c r="A15" i="5"/>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34" l="1"/>
  <c r="A9" i="10"/>
  <c r="A8" i="17"/>
  <c r="A9" i="6"/>
  <c r="A10" i="13"/>
  <c r="A8" i="33"/>
  <c r="A15" i="6" l="1"/>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5" i="14" s="1"/>
  <c r="A14" i="33"/>
  <c r="A11" i="33"/>
  <c r="A4" i="33"/>
</calcChain>
</file>

<file path=xl/sharedStrings.xml><?xml version="1.0" encoding="utf-8"?>
<sst xmlns="http://schemas.openxmlformats.org/spreadsheetml/2006/main" count="1042" uniqueCount="579">
  <si>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</si>
  <si>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</si>
  <si>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</si>
  <si>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</si>
  <si>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</si>
  <si>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</si>
  <si>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</si>
  <si>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</si>
  <si>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</si>
  <si>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</si>
  <si>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</si>
  <si>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</si>
  <si>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</si>
  <si>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</si>
  <si>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</si>
  <si>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</si>
  <si>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</si>
  <si>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</si>
  <si>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</si>
  <si>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</si>
  <si>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</si>
  <si>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</si>
  <si>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</si>
  <si>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</si>
  <si>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</si>
  <si>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</si>
  <si>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</si>
  <si>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</si>
  <si>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</si>
  <si>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</si>
  <si>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</si>
  <si>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</si>
  <si>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</si>
  <si>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</si>
  <si>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</si>
  <si>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</si>
  <si>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</si>
  <si>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</si>
  <si>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</si>
  <si>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</si>
  <si>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</si>
  <si>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</si>
  <si>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</si>
  <si>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</si>
  <si>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</si>
  <si>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</si>
  <si>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</si>
  <si>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</si>
  <si>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</si>
  <si>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</si>
  <si>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</si>
  <si>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</si>
  <si>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</si>
  <si>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</si>
  <si>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</si>
  <si>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</si>
  <si>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</si>
  <si>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</si>
  <si>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</si>
  <si>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</si>
  <si>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</si>
  <si>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</si>
  <si>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</si>
  <si>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</si>
  <si>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</si>
  <si>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</si>
  <si>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</si>
  <si>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</si>
  <si>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</si>
  <si>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</si>
  <si>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</si>
  <si>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</si>
  <si>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</si>
  <si>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</si>
  <si>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</si>
  <si>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</si>
  <si>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</si>
  <si>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</si>
  <si>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</si>
  <si>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</si>
  <si>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</si>
  <si>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</si>
  <si>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</si>
  <si>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</si>
  <si>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</si>
  <si>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</si>
  <si>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</si>
  <si>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</si>
  <si>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</si>
  <si>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</si>
  <si>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</si>
  <si>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</si>
  <si>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</si>
  <si>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</si>
  <si>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</si>
  <si>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</si>
  <si>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</si>
  <si>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</si>
  <si>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</si>
  <si>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</si>
  <si>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</si>
  <si>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</si>
  <si>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</si>
  <si>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</si>
  <si>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</si>
  <si>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</si>
  <si>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</si>
  <si>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</si>
  <si>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</si>
  <si>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</si>
  <si>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</si>
  <si>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</si>
  <si>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</si>
  <si>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</si>
  <si>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</si>
  <si>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</si>
  <si>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</si>
  <si>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</si>
  <si>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</si>
  <si>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</si>
  <si>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</si>
  <si>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</si>
  <si>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</si>
  <si>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</si>
  <si>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</si>
  <si>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</si>
  <si>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</si>
  <si>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</si>
  <si>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</si>
  <si>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</si>
  <si>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</si>
  <si>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</si>
  <si>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</si>
  <si>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</si>
  <si>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</si>
  <si>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</si>
  <si>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</si>
  <si>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</si>
  <si>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</si>
  <si>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</si>
  <si>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</si>
  <si>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</si>
  <si>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</si>
  <si>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</si>
  <si>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</si>
  <si>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</si>
  <si>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</si>
  <si>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</si>
  <si>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</si>
  <si>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</si>
  <si>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</si>
  <si>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</si>
  <si>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</si>
  <si>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</si>
  <si>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</si>
  <si>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</si>
  <si>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</si>
  <si>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</si>
  <si>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</si>
  <si>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</si>
  <si>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</si>
  <si>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</si>
  <si>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</si>
  <si>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</si>
  <si>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</si>
  <si>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</si>
  <si>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</si>
  <si>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</si>
  <si>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</si>
  <si>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</si>
  <si>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</si>
  <si>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</si>
  <si>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</si>
  <si>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</si>
  <si>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</si>
  <si>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</si>
  <si>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</si>
  <si>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</si>
  <si>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</si>
  <si>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</si>
  <si>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</si>
  <si>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</si>
  <si>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</si>
  <si>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</si>
  <si>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</si>
  <si>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</si>
  <si>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</si>
  <si>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</si>
  <si>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</si>
  <si>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</si>
  <si>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</si>
  <si>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</si>
  <si>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</si>
  <si>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</si>
  <si>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</si>
  <si>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</si>
  <si>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</si>
  <si>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</si>
  <si>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</si>
  <si>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</si>
  <si>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</si>
  <si>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</si>
  <si>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</si>
  <si>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</si>
  <si>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</si>
  <si>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</si>
  <si>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</si>
  <si>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</si>
  <si>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</si>
  <si>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</si>
  <si>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</si>
  <si>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</si>
  <si>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</si>
  <si>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</si>
  <si>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</si>
  <si>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</si>
  <si>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</si>
  <si>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</si>
  <si>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</si>
  <si>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</si>
  <si>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</si>
  <si>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</si>
  <si>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</si>
  <si>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</si>
  <si>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</si>
  <si>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</si>
  <si>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</si>
  <si>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</si>
  <si>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</si>
  <si>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</si>
  <si>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</si>
  <si>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</si>
  <si>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</si>
  <si>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</si>
  <si>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</si>
  <si>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</si>
  <si>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</si>
  <si>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</si>
  <si>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</si>
  <si>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</si>
  <si>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</si>
  <si>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</si>
  <si>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</si>
  <si>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</si>
  <si>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</si>
  <si>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</si>
  <si>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</si>
  <si>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</si>
  <si>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</si>
  <si>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</si>
  <si>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</si>
  <si>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</si>
  <si>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</si>
  <si>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</si>
  <si>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</si>
  <si>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</si>
  <si>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</si>
  <si>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</si>
  <si>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</si>
  <si>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</si>
  <si>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</si>
  <si>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</si>
  <si>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</si>
  <si>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</si>
  <si>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</si>
  <si>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</si>
  <si>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</si>
  <si>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</si>
  <si>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</si>
  <si>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</si>
  <si>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</si>
  <si>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</si>
  <si>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</si>
  <si>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</si>
  <si>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</si>
  <si>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</si>
  <si>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</si>
  <si>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</si>
  <si>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</si>
  <si>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</si>
  <si>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</si>
  <si>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</si>
  <si>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</si>
  <si>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</si>
  <si>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</si>
  <si>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</si>
  <si>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</si>
  <si>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</si>
  <si>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</si>
  <si>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</si>
  <si>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</si>
  <si>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</si>
  <si>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</si>
  <si>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</si>
  <si>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</si>
  <si>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</si>
  <si>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</si>
  <si>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</si>
  <si>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</si>
  <si>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</si>
  <si>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</si>
  <si>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</si>
  <si>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</si>
  <si>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</si>
  <si>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</si>
  <si>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</si>
  <si>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</si>
  <si>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</si>
  <si>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</si>
  <si>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</si>
  <si>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</si>
  <si>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</si>
  <si>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</si>
  <si>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</si>
  <si>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</si>
  <si>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</si>
  <si>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</si>
  <si>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</si>
  <si>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</si>
  <si>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</si>
  <si>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</si>
  <si>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</si>
  <si>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</si>
  <si>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</si>
  <si>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</si>
  <si>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</si>
  <si>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</si>
  <si>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</si>
  <si>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</si>
  <si>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</si>
  <si>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</si>
  <si>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</si>
  <si>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</si>
  <si>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</si>
  <si>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</si>
  <si>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</si>
  <si>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</si>
  <si>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</si>
  <si>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</si>
  <si>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</si>
  <si>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</si>
  <si>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</si>
  <si>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</si>
  <si>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</si>
  <si>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</si>
  <si>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</si>
  <si>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</si>
  <si>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</si>
  <si>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</si>
  <si>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</si>
  <si>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</si>
  <si>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</si>
  <si>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</si>
  <si>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</si>
  <si>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</si>
  <si>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</si>
  <si>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</si>
  <si>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</si>
  <si>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</si>
  <si>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</si>
  <si>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</si>
  <si>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</si>
  <si>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</si>
  <si>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</si>
  <si>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</si>
  <si>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</si>
  <si>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</si>
  <si>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</si>
  <si>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</si>
  <si>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</si>
  <si>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</si>
  <si>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</si>
  <si>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</si>
  <si>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</si>
  <si>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</si>
  <si>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</si>
  <si>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</si>
  <si>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</si>
  <si>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</si>
  <si>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</si>
  <si>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</si>
  <si>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</si>
  <si>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</si>
  <si>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</si>
  <si>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</si>
  <si>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</si>
  <si>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</si>
  <si>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</si>
  <si>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</si>
  <si>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</si>
  <si>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</si>
  <si>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</si>
  <si>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</si>
  <si>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</si>
  <si>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</si>
  <si>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</si>
  <si>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</si>
  <si>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</si>
  <si>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</si>
  <si>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</si>
  <si>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</si>
  <si>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</si>
  <si>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</si>
  <si>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</si>
  <si>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</si>
  <si>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</si>
  <si>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</si>
  <si>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</si>
  <si>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</si>
  <si>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</si>
  <si>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</si>
  <si>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</si>
  <si>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</si>
  <si>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</si>
  <si>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</si>
  <si>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</si>
  <si>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</si>
  <si>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</si>
  <si>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</si>
  <si>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</si>
  <si>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</si>
  <si>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</si>
  <si>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</si>
  <si>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</si>
  <si>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</si>
  <si>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</si>
  <si>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</si>
  <si>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</si>
  <si>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</si>
  <si>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</si>
  <si>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</si>
  <si>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</si>
  <si>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</si>
  <si>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</si>
  <si>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</si>
  <si>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</si>
  <si>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</si>
  <si>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</si>
  <si>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</si>
  <si>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</si>
  <si>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</si>
  <si>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</si>
  <si>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</si>
  <si>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</si>
  <si>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</si>
  <si>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</si>
  <si>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</si>
  <si>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</si>
  <si>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</si>
  <si>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</si>
  <si>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</si>
  <si>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</si>
  <si>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</si>
  <si>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</si>
  <si>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t>
  </si>
  <si>
    <t>не относится</t>
  </si>
  <si>
    <t>не применимо</t>
  </si>
  <si>
    <t>Новое строительство</t>
  </si>
  <si>
    <t>подписан/заключен</t>
  </si>
  <si>
    <t>от «__» _____ 202_ г. №___</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</si>
  <si>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</si>
  <si>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</si>
  <si>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</si>
  <si>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</si>
  <si>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</si>
  <si>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</si>
  <si>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</si>
  <si>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</si>
  <si>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Тюменский район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</si>
  <si>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</si>
  <si>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</si>
  <si>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</si>
  <si>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</si>
  <si>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</si>
  <si>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</si>
  <si>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</si>
  <si>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</si>
  <si>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</si>
  <si>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</si>
  <si>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</si>
  <si>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</si>
  <si>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</si>
  <si>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</si>
  <si>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</si>
  <si>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</si>
  <si>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</si>
  <si>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</si>
  <si>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</si>
  <si>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</si>
  <si>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</si>
  <si>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</si>
  <si>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</si>
  <si>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</si>
  <si>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</si>
  <si>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</si>
  <si>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</si>
  <si>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</si>
  <si>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</si>
  <si>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</si>
  <si>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</si>
  <si>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</si>
  <si>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</si>
  <si>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</si>
  <si>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</si>
  <si>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</si>
  <si>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</si>
  <si>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</si>
  <si>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</si>
  <si>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</si>
  <si>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</si>
  <si>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2,065 км; 1,26 МВА</t>
  </si>
  <si>
    <t>1,26 МВА</t>
  </si>
  <si>
    <t>№Т13/19/3556-ДТП от 30.12.2019 ГКУ ТО "УКС"</t>
  </si>
  <si>
    <t xml:space="preserve">№Т13/19/3556-ДТП-1 от 28.05.2020 </t>
  </si>
  <si>
    <t>Тюменская область, Тюменский район, Переваловское МО, с правой стороны по ходу движения по дороге, ведущей от федеральной трассы Екатеринбург – Тюмень, до д. Подъем, 1 км, восточнее 700 м, участок № 17/12, квартал № 6, земельный участок с кадастровым номером 72:17:1907002:1968</t>
  </si>
  <si>
    <t>2, 3</t>
  </si>
  <si>
    <t>1. ВРУ-0,4 кВ котельная: вновь сооружаемая КЛ-0,4 кВ от первой секции шин РУ-0,4 кВ вновь сооружаемой БКТП-2х630/10/0,4 кВ, 15 кВт; вновь сооружаемая КЛ-0,4 кВ от первой секции шин РУ-0,4 кВ вновь сооружаемой БКТП-2х630/10/0,4 кВ, 15 кВт;                                                                     2.  ВРУ-0,4 кВ №1: вновь сооружаемая КЛ-0,4 кВ от первой секции шин РУ-0,4 кВ вновь сооружаемой БКТП-2х630/10/0,4 кВ, 147,4 кВт; вновь сооружаемая КЛ-0,4 кВ от первой секции шин РУ-0,4 кВ вновь сооружаемой БКТП-2х630/10/0,4 кВ, 147,4 кВт; ВРУ-0,4 кВ №2: вновь сооружаемая КЛ-0,4 кВ от первой секции шин РУ-0,4 кВ вновь сооружаемой БКТП-2х630/10/0,4 кВ, 66,4 кВт; вновь сооружаемая КЛ-0,4 кВ от первой секции шин РУ-0,4 кВ вновь сооружаемой БКТП-2х630/10/0,4 кВ, 68,8 кВт; ВРУ-0,4 кВ №3: вновь сооружаемая КЛ-0,4 кВ от первой секции шин РУ-0,4 кВ вновь сооружаемой БКТП-2х630/10/0,4 кВ, 12,1 кВт; вновь сооружаемая КЛ-0,4 кВ от первой секции шин РУ-0,4 кВ вновь сооружаемой БКТП-2х630/10/0,4 кВ, 12,6 кВт; ЩНО-0,4 кВ: ВРУ-0,4 кВ №1: вновь сооружаемая КЛ-0,4 кВ от первой секции шин РУ-0,4 кВ вновь сооружаемой БКТП-2х630/10/0,4 кВ, 2,56 кВт.</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</si>
  <si>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ГКУ ТО «УКС» расположенных по адресу: Тюменская область, Тюменский район, Переваловское МО, с правой стороны по ходу движения по дороге, ведущей от федеральной трассы Екатеринбург – Тюмень, до д. Подъем, 1 км, восточнее 700 м, участок № 17/12, квартал № 6, земельный участок с кадастровым номером 72:17:1907002:1968 (2,065 км, 0,63 МВА)</t>
  </si>
  <si>
    <t>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</si>
  <si>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новое строительство ЛЭП 10 кВ протяженностью 2,065 км; строительство БКТП-2х630/10/0,4 в количестве 1 шт.</t>
  </si>
  <si>
    <t>этапность не предусмотрена</t>
  </si>
  <si>
    <t xml:space="preserve"> Девять КЛ-0,4 кВ от вновь сооружаемой АО "Россети Тюмень" БКТП-2-630/10/0,4 кВ от вновь сооружаемой ЛЭП 10 кВ от ВЛ 10 кВ №11 и ВЛ 10 кВ №14 от РП 10 кВ Подъем, ПС 110 кВ Перевалово, 487,26 кВт. </t>
  </si>
  <si>
    <t xml:space="preserve">ВРУ-0.4 кВ
</t>
  </si>
  <si>
    <t>16.26 млн руб./МВА; 16.26 млн руб./км</t>
  </si>
  <si>
    <t>L_NS3300.KL.0040</t>
  </si>
  <si>
    <t>1.160 МВА (в том числе прирост 1.160 МВА)</t>
  </si>
  <si>
    <t>2,065 км; 1.260 МВА</t>
  </si>
  <si>
    <t>Оценка плановой (полной) стоимости инвестиционного проекта</t>
  </si>
  <si>
    <t>Тюм.область</t>
  </si>
  <si>
    <t>+</t>
  </si>
  <si>
    <t>АО "Россети Тюмень"</t>
  </si>
  <si>
    <t>0.1 Технологическое присоединение</t>
  </si>
  <si>
    <t>С</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</si>
  <si>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</si>
  <si>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1.12.</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</si>
  <si>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</si>
  <si>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</si>
  <si>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</si>
  <si>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</si>
  <si>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</si>
  <si>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</si>
  <si>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</si>
  <si>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</si>
  <si>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</si>
  <si>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объем заключенного договора PD04.3000.2021.5355 от 10.06.2021 . АО "Тюменьэнерго Инжиниринг"    в ценах 2021 года с НДС, млн. руб</t>
  </si>
  <si>
    <t>- по прочим договорам (в разбивке по каждому контрагенту и по договорам)</t>
  </si>
  <si>
    <t>объем заключенного договора 158 от 30.07.2021 . Администрация Переваловского МО    в ценах 2021 года с НДС, млн. руб</t>
  </si>
  <si>
    <t>объем заключенного договора 159 от 30.07.2021 . Администрация Переваловского МО    в ценах 2021 года с НДС, млн. руб</t>
  </si>
  <si>
    <t>объем заключенного договора 157 от 30.07.2021 . Администрация Переваловского МО    в ценах 2021 года с НДС, млн. руб</t>
  </si>
  <si>
    <t>объем заключенного договора 3364/21-ДИОГ от 27.07.2021 . Администрация Тюменского муниципального района   в ценах 2021 года с НДС, млн. руб</t>
  </si>
  <si>
    <t xml:space="preserve"> АО "РОССЕТИ ТЮМЕНЬ" Тюменские ЭС</t>
  </si>
  <si>
    <t xml:space="preserve"> АО "Тюменьэнерго Инжиниринг"</t>
  </si>
  <si>
    <t xml:space="preserve"> Администрация Переваловского МО ; Администрация Тюменского муниципального района</t>
  </si>
  <si>
    <t>Закупка на выполнение строительно-монтажных работ не объявлялась, в связи с длительным оформлением правоустанавливающих документов на земельные участки. Учтено в проекте корректировки ИПР.</t>
  </si>
  <si>
    <t>Новое строительство и расширение электросетевых объектов</t>
  </si>
  <si>
    <t>ПИР</t>
  </si>
  <si>
    <t>Выполнение проектных, изыскательских работ, комплекса мероприятий по отводу земельного участка под объект строительства ЛЭП 10 кВ от ВЛ 10 кВ ОПХ,ЛЭП 10 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</si>
  <si>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</si>
  <si>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</si>
  <si>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</si>
  <si>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</si>
  <si>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</si>
  <si>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</si>
  <si>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</si>
  <si>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Не включалась в ГКПЗ</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</si>
  <si>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</si>
  <si>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</si>
  <si>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</si>
  <si>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ИА АО "Россети Тюмень"</t>
  </si>
  <si>
    <t>Филиал АО "Россети Тюмень" Тюменские электрические сети</t>
  </si>
  <si>
    <t>Разрешение на использование земельного участка для строительства ЛЭП 10 кВ от ВЛ 10 кВ РП 10 кВ Подъем ПС 110 кВ Перевалово с установкой 2БКТП 10/0,4 и ЛЭП 0,4 кВ для подключения энергопринимающих устройств ГКУ ТО "УКС"</t>
  </si>
  <si>
    <t>Прочие</t>
  </si>
  <si>
    <t>Администрация Тюменского  муниципального района</t>
  </si>
  <si>
    <t>СЦ ЕП</t>
  </si>
  <si>
    <t>Администрация Переваловского муниципального образования</t>
  </si>
  <si>
    <t>Аренда земли НДС не облагается. Сумма договора 8.455,91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939,55 руб.</t>
  </si>
  <si>
    <t>Аренда земли НДС не облагается. Сумма договора 1.285,20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183,60 руб.</t>
  </si>
  <si>
    <t>Аренда земли НДС не облагается. Сумма договора 150,17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21,45 руб.</t>
  </si>
  <si>
    <t>Аренда земли НДС не облагается. Сумма договора 45,40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6,48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</si>
</sst>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xf numFmtId="0" fontId="1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0"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9" fillId="0" borderId="0" xfId="101"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50"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70" fontId="42" fillId="0" borderId="43" xfId="46" applyNumberFormat="1" applyFont="1" applyFill="1" applyBorder="1" applyAlignment="1">
      <alignment vertical="center"/>
    </xf>
    <xf numFmtId="169" fontId="42" fillId="0" borderId="1" xfId="46" applyNumberFormat="1" applyFont="1" applyFill="1" applyBorder="1" applyAlignment="1">
      <alignment vertical="center"/>
    </xf>
    <xf numFmtId="169" fontId="42" fillId="0" borderId="43"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48" fillId="0" borderId="1" xfId="103" applyFont="1" applyFill="1" applyBorder="1" applyAlignment="1">
      <alignment horizontal="left" vertical="top" wrapText="1"/>
    </xf>
    <xf numFmtId="0" fontId="7" fillId="0" borderId="1" xfId="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0" fontId="42" fillId="0" borderId="33" xfId="2" applyFont="1" applyFill="1" applyBorder="1" applyAlignment="1">
      <alignment horizontal="left" vertical="top" wrapText="1"/>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0" fontId="42" fillId="0" borderId="32" xfId="2" applyFont="1" applyFill="1" applyBorder="1" applyAlignment="1">
      <alignment horizontal="left" vertical="center"/>
    </xf>
    <xf numFmtId="9" fontId="11" fillId="24" borderId="1" xfId="104" applyFont="1" applyFill="1" applyBorder="1" applyAlignment="1">
      <alignment horizontal="center" vertical="center" wrapText="1"/>
    </xf>
    <xf numFmtId="2" fontId="43"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right"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0" borderId="0" xfId="46" applyFont="1" applyFill="1" applyAlignment="1">
      <alignment horizontal="right" vertical="center"/>
    </xf>
    <xf numFmtId="0" fontId="11" fillId="0" borderId="0" xfId="99" applyFont="1" applyFill="1" applyAlignment="1">
      <alignmen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6" xfId="46" applyFont="1" applyFill="1" applyBorder="1" applyAlignment="1">
      <alignment vertical="center"/>
    </xf>
    <xf numFmtId="3" fontId="41" fillId="0" borderId="49" xfId="46" applyNumberFormat="1" applyFont="1" applyFill="1" applyBorder="1" applyAlignment="1">
      <alignment vertical="center"/>
    </xf>
    <xf numFmtId="0" fontId="11" fillId="0" borderId="47" xfId="46" applyFont="1" applyFill="1" applyBorder="1" applyAlignment="1">
      <alignment vertical="center"/>
    </xf>
    <xf numFmtId="0" fontId="11" fillId="0" borderId="48" xfId="46" applyFont="1" applyFill="1" applyBorder="1" applyAlignment="1">
      <alignment vertical="center"/>
    </xf>
    <xf numFmtId="3" fontId="41" fillId="0" borderId="52" xfId="46" applyNumberFormat="1" applyFont="1" applyFill="1" applyBorder="1" applyAlignment="1">
      <alignment vertical="center"/>
    </xf>
    <xf numFmtId="0" fontId="38" fillId="0" borderId="0" xfId="46" applyFont="1" applyFill="1" applyAlignment="1">
      <alignment vertical="center"/>
    </xf>
    <xf numFmtId="0" fontId="0" fillId="0" borderId="47" xfId="46" applyFont="1" applyFill="1" applyBorder="1" applyAlignment="1">
      <alignment vertical="center"/>
    </xf>
    <xf numFmtId="10" fontId="41" fillId="0" borderId="52" xfId="46" applyNumberFormat="1" applyFont="1" applyFill="1" applyBorder="1" applyAlignment="1">
      <alignment vertical="center"/>
    </xf>
    <xf numFmtId="0" fontId="11" fillId="0" borderId="25" xfId="46" applyFont="1" applyFill="1" applyBorder="1" applyAlignment="1">
      <alignment vertical="center"/>
    </xf>
    <xf numFmtId="10" fontId="41" fillId="0" borderId="47" xfId="46" applyNumberFormat="1" applyFont="1" applyFill="1" applyBorder="1" applyAlignment="1">
      <alignment vertical="center"/>
    </xf>
    <xf numFmtId="0" fontId="0" fillId="0" borderId="0" xfId="46" applyFont="1" applyFill="1" applyAlignment="1">
      <alignment vertical="center"/>
    </xf>
    <xf numFmtId="0" fontId="11" fillId="0" borderId="53" xfId="46" applyFont="1" applyFill="1" applyBorder="1" applyAlignment="1">
      <alignment vertical="center"/>
    </xf>
    <xf numFmtId="10" fontId="41" fillId="0" borderId="51"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70" fontId="41" fillId="0" borderId="43" xfId="46" applyNumberFormat="1" applyFont="1" applyFill="1" applyBorder="1" applyAlignment="1">
      <alignment vertical="center"/>
    </xf>
    <xf numFmtId="0" fontId="42" fillId="0" borderId="24" xfId="46" applyFont="1" applyFill="1" applyBorder="1" applyAlignment="1">
      <alignment horizontal="left" vertical="center"/>
    </xf>
    <xf numFmtId="170"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70" fontId="11" fillId="0" borderId="0" xfId="46" applyNumberFormat="1" applyFont="1" applyFill="1" applyAlignment="1">
      <alignment vertical="center"/>
    </xf>
    <xf numFmtId="9" fontId="11" fillId="0" borderId="0" xfId="46" applyNumberFormat="1"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11" fillId="0" borderId="0" xfId="101" applyFont="1" applyAlignment="1">
      <alignment horizontal="right" vertical="center"/>
    </xf>
    <xf numFmtId="2" fontId="11" fillId="0" borderId="1" xfId="102" applyNumberFormat="1" applyFont="1" applyFill="1" applyBorder="1" applyAlignment="1">
      <alignment vertical="center" wrapText="1"/>
    </xf>
    <xf numFmtId="2" fontId="11" fillId="0" borderId="1" xfId="102" applyNumberFormat="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vertical="top"/>
    </xf>
    <xf numFmtId="0" fontId="5" fillId="0" borderId="0" xfId="1" applyFont="1" applyAlignment="1">
      <alignment horizontal="center" vertical="top"/>
    </xf>
    <xf numFmtId="171" fontId="36" fillId="0" borderId="43" xfId="0" applyNumberFormat="1" applyFont="1" applyBorder="1" applyAlignment="1">
      <alignment horizontal="left" vertical="center"/>
    </xf>
    <xf numFmtId="0" fontId="41" fillId="26"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1" fontId="39" fillId="0" borderId="43" xfId="0" applyNumberFormat="1" applyFont="1" applyFill="1" applyBorder="1" applyAlignment="1">
      <alignment horizontal="left" vertical="center"/>
    </xf>
    <xf numFmtId="0" fontId="36" fillId="0" borderId="43" xfId="0" applyFont="1" applyFill="1" applyBorder="1"/>
    <xf numFmtId="171" fontId="39" fillId="0" borderId="44" xfId="0" applyNumberFormat="1" applyFont="1" applyFill="1" applyBorder="1" applyAlignment="1">
      <alignment horizontal="left" vertical="center"/>
    </xf>
    <xf numFmtId="0" fontId="39" fillId="0" borderId="44"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4"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26" xfId="49" applyFont="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43" xfId="49" applyFont="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Border="1" applyAlignment="1">
      <alignment horizontal="center" vertical="center" wrapText="1"/>
    </xf>
    <xf numFmtId="14" fontId="36" fillId="0" borderId="1" xfId="49"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72"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0" borderId="0" xfId="101" applyFont="1" applyAlignment="1">
      <alignment horizontal="center" vertical="top" wrapText="1"/>
    </xf>
    <xf numFmtId="0" fontId="11" fillId="0" borderId="0" xfId="101" applyFont="1" applyAlignment="1">
      <alignment horizontal="right"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9" fillId="0" borderId="0" xfId="1" applyFont="1" applyAlignment="1">
      <alignment horizontal="center" vertical="top" wrapText="1"/>
    </xf>
    <xf numFmtId="0" fontId="43" fillId="0" borderId="0" xfId="2" applyFont="1" applyFill="1" applyAlignment="1">
      <alignment horizontal="center" vertical="top"/>
    </xf>
    <xf numFmtId="0" fontId="43" fillId="0" borderId="20" xfId="2" applyFont="1" applyFill="1" applyBorder="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8" fillId="0" borderId="0" xfId="1" applyFont="1" applyAlignment="1">
      <alignment horizontal="center" vertical="top" wrapText="1"/>
    </xf>
    <xf numFmtId="0" fontId="7" fillId="0" borderId="0" xfId="1" applyFont="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vertical="top"/>
    </xf>
    <xf numFmtId="0" fontId="5" fillId="0" borderId="0" xfId="1" applyFont="1" applyAlignment="1">
      <alignment horizontal="center" vertical="top"/>
    </xf>
    <xf numFmtId="0" fontId="8" fillId="0" borderId="0" xfId="1" applyFont="1" applyAlignment="1">
      <alignment horizontal="center" vertical="top"/>
    </xf>
    <xf numFmtId="0" fontId="62" fillId="0" borderId="0" xfId="1" applyFont="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5 2" xfId="106"/>
    <cellStyle name="Обычный 16" xfId="101"/>
    <cellStyle name="Обычный 16 2" xfId="10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94-4A0E-85F6-3FCC9CC016F6}"/>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94-4A0E-85F6-3FCC9CC016F6}"/>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C20" sqref="C20"/>
    </sheetView>
  </sheetViews>
  <sheetFormatPr defaultColWidth="9.109375" defaultRowHeight="14.4" x14ac:dyDescent="0.3"/>
  <cols>
    <col min="1" max="1" width="6.109375" style="98" customWidth="1"/>
    <col min="2" max="2" width="53.5546875" style="98" customWidth="1"/>
    <col min="3" max="3" width="91.44140625" style="98" customWidth="1"/>
    <col min="4" max="4" width="12" style="98" customWidth="1"/>
    <col min="5" max="5" width="14.44140625" style="98" customWidth="1"/>
    <col min="6" max="6" width="20" style="98" customWidth="1"/>
    <col min="7" max="7" width="25.5546875" style="98" customWidth="1"/>
    <col min="8" max="8" width="16.44140625" style="98" customWidth="1"/>
    <col min="9" max="16384" width="9.109375" style="98"/>
  </cols>
  <sheetData>
    <row r="1" spans="1:21" s="69" customFormat="1" ht="18.75" customHeight="1" x14ac:dyDescent="0.25">
      <c r="A1" s="80"/>
      <c r="C1" s="81" t="s">
        <v>69</v>
      </c>
    </row>
    <row r="2" spans="1:21" s="69" customFormat="1" ht="18.75" customHeight="1" x14ac:dyDescent="0.35">
      <c r="A2" s="80"/>
      <c r="C2" s="82" t="s">
        <v>10</v>
      </c>
    </row>
    <row r="3" spans="1:21" s="69" customFormat="1" ht="18" x14ac:dyDescent="0.35">
      <c r="A3" s="83"/>
      <c r="C3" s="82" t="s">
        <v>461</v>
      </c>
    </row>
    <row r="4" spans="1:21" s="69" customFormat="1" ht="18" x14ac:dyDescent="0.35">
      <c r="A4" s="83"/>
      <c r="G4" s="82"/>
    </row>
    <row r="5" spans="1:21" s="69" customFormat="1" ht="15.6" x14ac:dyDescent="0.3">
      <c r="A5" s="347" t="s">
        <v>543</v>
      </c>
      <c r="B5" s="347"/>
      <c r="C5" s="347"/>
      <c r="D5" s="84"/>
      <c r="E5" s="84"/>
      <c r="F5" s="84"/>
      <c r="G5" s="84"/>
      <c r="H5" s="84"/>
      <c r="I5" s="84"/>
    </row>
    <row r="6" spans="1:21" s="69" customFormat="1" ht="18" x14ac:dyDescent="0.35">
      <c r="A6" s="83"/>
      <c r="G6" s="82"/>
    </row>
    <row r="7" spans="1:21" s="69" customFormat="1" ht="17.399999999999999" x14ac:dyDescent="0.25">
      <c r="A7" s="351" t="s">
        <v>9</v>
      </c>
      <c r="B7" s="351"/>
      <c r="C7" s="351"/>
      <c r="D7" s="68"/>
      <c r="E7" s="68"/>
      <c r="F7" s="68"/>
      <c r="G7" s="68"/>
      <c r="H7" s="68"/>
      <c r="I7" s="68"/>
      <c r="J7" s="68"/>
      <c r="K7" s="68"/>
      <c r="L7" s="68"/>
      <c r="M7" s="68"/>
      <c r="N7" s="68"/>
      <c r="O7" s="68"/>
      <c r="P7" s="68"/>
      <c r="Q7" s="68"/>
      <c r="R7" s="68"/>
      <c r="S7" s="68"/>
      <c r="T7" s="68"/>
      <c r="U7" s="68"/>
    </row>
    <row r="8" spans="1:21" s="69" customFormat="1" ht="17.399999999999999" x14ac:dyDescent="0.25">
      <c r="A8" s="100"/>
      <c r="B8" s="100"/>
      <c r="C8" s="100"/>
      <c r="D8" s="100"/>
      <c r="E8" s="100"/>
      <c r="F8" s="100"/>
      <c r="G8" s="100"/>
      <c r="H8" s="68"/>
      <c r="I8" s="68"/>
      <c r="J8" s="68"/>
      <c r="K8" s="68"/>
      <c r="L8" s="68"/>
      <c r="M8" s="68"/>
      <c r="N8" s="68"/>
      <c r="O8" s="68"/>
      <c r="P8" s="68"/>
      <c r="Q8" s="68"/>
      <c r="R8" s="68"/>
      <c r="S8" s="68"/>
      <c r="T8" s="68"/>
      <c r="U8" s="68"/>
    </row>
    <row r="9" spans="1:21" s="69" customFormat="1" ht="17.399999999999999" x14ac:dyDescent="0.25">
      <c r="A9" s="352" t="s">
        <v>530</v>
      </c>
      <c r="B9" s="352"/>
      <c r="C9" s="352"/>
      <c r="D9" s="67"/>
      <c r="E9" s="67"/>
      <c r="F9" s="67"/>
      <c r="G9" s="67"/>
      <c r="H9" s="68"/>
      <c r="I9" s="68"/>
      <c r="J9" s="68"/>
      <c r="K9" s="68"/>
      <c r="L9" s="68"/>
      <c r="M9" s="68"/>
      <c r="N9" s="68"/>
      <c r="O9" s="68"/>
      <c r="P9" s="68"/>
      <c r="Q9" s="68"/>
      <c r="R9" s="68"/>
      <c r="S9" s="68"/>
      <c r="T9" s="68"/>
      <c r="U9" s="68"/>
    </row>
    <row r="10" spans="1:21" s="69" customFormat="1" ht="17.399999999999999" x14ac:dyDescent="0.25">
      <c r="A10" s="353" t="s">
        <v>8</v>
      </c>
      <c r="B10" s="353"/>
      <c r="C10" s="353"/>
      <c r="D10" s="85"/>
      <c r="E10" s="85"/>
      <c r="F10" s="85"/>
      <c r="G10" s="85"/>
      <c r="H10" s="68"/>
      <c r="I10" s="68"/>
      <c r="J10" s="68"/>
      <c r="K10" s="68"/>
      <c r="L10" s="68"/>
      <c r="M10" s="68"/>
      <c r="N10" s="68"/>
      <c r="O10" s="68"/>
      <c r="P10" s="68"/>
      <c r="Q10" s="68"/>
      <c r="R10" s="68"/>
      <c r="S10" s="68"/>
      <c r="T10" s="68"/>
      <c r="U10" s="68"/>
    </row>
    <row r="11" spans="1:21" s="69" customFormat="1" ht="17.399999999999999" x14ac:dyDescent="0.25">
      <c r="A11" s="100"/>
      <c r="B11" s="100"/>
      <c r="C11" s="100"/>
      <c r="D11" s="100"/>
      <c r="E11" s="100"/>
      <c r="F11" s="100"/>
      <c r="G11" s="100"/>
      <c r="H11" s="68"/>
      <c r="I11" s="68"/>
      <c r="J11" s="68"/>
      <c r="K11" s="68"/>
      <c r="L11" s="68"/>
      <c r="M11" s="68"/>
      <c r="N11" s="68"/>
      <c r="O11" s="68"/>
      <c r="P11" s="68"/>
      <c r="Q11" s="68"/>
      <c r="R11" s="68"/>
      <c r="S11" s="68"/>
      <c r="T11" s="68"/>
      <c r="U11" s="68"/>
    </row>
    <row r="12" spans="1:21" s="69" customFormat="1" ht="17.399999999999999" x14ac:dyDescent="0.25">
      <c r="A12" s="354" t="s">
        <v>524</v>
      </c>
      <c r="B12" s="354"/>
      <c r="C12" s="354"/>
      <c r="D12" s="67"/>
      <c r="E12" s="67"/>
      <c r="F12" s="67"/>
      <c r="G12" s="67"/>
      <c r="H12" s="68"/>
      <c r="I12" s="68"/>
      <c r="J12" s="68"/>
      <c r="K12" s="68"/>
      <c r="L12" s="68"/>
      <c r="M12" s="68"/>
      <c r="N12" s="68"/>
      <c r="O12" s="68"/>
      <c r="P12" s="68"/>
      <c r="Q12" s="68"/>
      <c r="R12" s="68"/>
      <c r="S12" s="68"/>
      <c r="T12" s="68"/>
      <c r="U12" s="68"/>
    </row>
    <row r="13" spans="1:21" s="69" customFormat="1" ht="17.399999999999999" x14ac:dyDescent="0.25">
      <c r="A13" s="353" t="s">
        <v>7</v>
      </c>
      <c r="B13" s="353"/>
      <c r="C13" s="353"/>
      <c r="D13" s="85"/>
      <c r="E13" s="85"/>
      <c r="F13" s="85"/>
      <c r="G13" s="85"/>
      <c r="H13" s="68"/>
      <c r="I13" s="68"/>
      <c r="J13" s="68"/>
      <c r="K13" s="68"/>
      <c r="L13" s="68"/>
      <c r="M13" s="68"/>
      <c r="N13" s="68"/>
      <c r="O13" s="68"/>
      <c r="P13" s="68"/>
      <c r="Q13" s="68"/>
      <c r="R13" s="68"/>
      <c r="S13" s="68"/>
      <c r="T13" s="68"/>
      <c r="U13" s="68"/>
    </row>
    <row r="14" spans="1:21" s="87" customFormat="1" ht="15.75" customHeight="1" x14ac:dyDescent="0.25">
      <c r="A14" s="153"/>
      <c r="B14" s="153"/>
      <c r="C14" s="153"/>
      <c r="D14" s="86"/>
      <c r="E14" s="86"/>
      <c r="F14" s="86"/>
      <c r="G14" s="86"/>
      <c r="H14" s="86"/>
      <c r="I14" s="86"/>
      <c r="J14" s="86"/>
      <c r="K14" s="86"/>
      <c r="L14" s="86"/>
      <c r="M14" s="86"/>
      <c r="N14" s="86"/>
      <c r="O14" s="86"/>
      <c r="P14" s="86"/>
      <c r="Q14" s="86"/>
      <c r="R14" s="86"/>
      <c r="S14" s="86"/>
      <c r="T14" s="86"/>
      <c r="U14" s="86"/>
    </row>
    <row r="15" spans="1:21" s="88" customFormat="1" ht="32.25" customHeight="1" x14ac:dyDescent="0.25">
      <c r="A15" s="355" t="s">
        <v>533</v>
      </c>
      <c r="B15" s="355"/>
      <c r="C15" s="355"/>
      <c r="D15" s="67"/>
      <c r="E15" s="67"/>
      <c r="F15" s="67"/>
      <c r="G15" s="67"/>
      <c r="H15" s="67"/>
      <c r="I15" s="67"/>
      <c r="J15" s="67"/>
      <c r="K15" s="67"/>
      <c r="L15" s="67"/>
      <c r="M15" s="67"/>
      <c r="N15" s="67"/>
      <c r="O15" s="67"/>
      <c r="P15" s="67"/>
      <c r="Q15" s="67"/>
      <c r="R15" s="67"/>
      <c r="S15" s="67"/>
      <c r="T15" s="67"/>
      <c r="U15" s="67"/>
    </row>
    <row r="16" spans="1:21" s="88" customFormat="1" ht="9.75" customHeight="1" x14ac:dyDescent="0.25">
      <c r="A16" s="348" t="s">
        <v>6</v>
      </c>
      <c r="B16" s="348"/>
      <c r="C16" s="348"/>
      <c r="D16" s="85"/>
      <c r="E16" s="85"/>
      <c r="F16" s="85"/>
      <c r="G16" s="85"/>
      <c r="H16" s="85"/>
      <c r="I16" s="85"/>
      <c r="J16" s="85"/>
      <c r="K16" s="85"/>
      <c r="L16" s="85"/>
      <c r="M16" s="85"/>
      <c r="N16" s="85"/>
      <c r="O16" s="85"/>
      <c r="P16" s="85"/>
      <c r="Q16" s="85"/>
      <c r="R16" s="85"/>
      <c r="S16" s="85"/>
      <c r="T16" s="85"/>
      <c r="U16" s="85"/>
    </row>
    <row r="17" spans="1:21" s="88" customFormat="1" ht="7.5" customHeight="1" x14ac:dyDescent="0.25">
      <c r="A17" s="89"/>
      <c r="B17" s="89"/>
      <c r="C17" s="89"/>
      <c r="D17" s="89"/>
      <c r="E17" s="89"/>
      <c r="F17" s="89"/>
      <c r="G17" s="89"/>
      <c r="H17" s="89"/>
      <c r="I17" s="89"/>
      <c r="J17" s="89"/>
      <c r="K17" s="89"/>
      <c r="L17" s="89"/>
      <c r="M17" s="89"/>
      <c r="N17" s="89"/>
      <c r="O17" s="89"/>
      <c r="P17" s="89"/>
      <c r="Q17" s="89"/>
      <c r="R17" s="89"/>
    </row>
    <row r="18" spans="1:21" s="88" customFormat="1" ht="15" customHeight="1" x14ac:dyDescent="0.25">
      <c r="A18" s="349" t="s">
        <v>419</v>
      </c>
      <c r="B18" s="350"/>
      <c r="C18" s="350"/>
      <c r="D18" s="90"/>
      <c r="E18" s="90"/>
      <c r="F18" s="90"/>
      <c r="G18" s="90"/>
      <c r="H18" s="90"/>
      <c r="I18" s="90"/>
      <c r="J18" s="90"/>
      <c r="K18" s="90"/>
      <c r="L18" s="90"/>
      <c r="M18" s="90"/>
      <c r="N18" s="90"/>
      <c r="O18" s="90"/>
      <c r="P18" s="90"/>
      <c r="Q18" s="90"/>
      <c r="R18" s="90"/>
      <c r="S18" s="90"/>
      <c r="T18" s="90"/>
      <c r="U18" s="90"/>
    </row>
    <row r="19" spans="1:21" s="88" customFormat="1" ht="15" customHeight="1" x14ac:dyDescent="0.25">
      <c r="A19" s="85"/>
      <c r="B19" s="85"/>
      <c r="C19" s="85"/>
      <c r="D19" s="85"/>
      <c r="E19" s="85"/>
      <c r="F19" s="85"/>
      <c r="G19" s="85"/>
      <c r="H19" s="89"/>
      <c r="I19" s="89"/>
      <c r="J19" s="89"/>
      <c r="K19" s="89"/>
      <c r="L19" s="89"/>
      <c r="M19" s="89"/>
      <c r="N19" s="89"/>
      <c r="O19" s="89"/>
      <c r="P19" s="89"/>
      <c r="Q19" s="89"/>
      <c r="R19" s="89"/>
    </row>
    <row r="20" spans="1:21" s="88" customFormat="1" ht="27" customHeight="1" x14ac:dyDescent="0.25">
      <c r="A20" s="91" t="s">
        <v>5</v>
      </c>
      <c r="B20" s="92" t="s">
        <v>67</v>
      </c>
      <c r="C20" s="93" t="s">
        <v>66</v>
      </c>
      <c r="D20" s="94"/>
      <c r="E20" s="94"/>
      <c r="F20" s="94"/>
      <c r="G20" s="94"/>
      <c r="H20" s="86"/>
      <c r="I20" s="86"/>
      <c r="J20" s="86"/>
      <c r="K20" s="86"/>
      <c r="L20" s="86"/>
      <c r="M20" s="86"/>
      <c r="N20" s="86"/>
      <c r="O20" s="86"/>
      <c r="P20" s="86"/>
      <c r="Q20" s="86"/>
      <c r="R20" s="86"/>
      <c r="S20" s="95"/>
      <c r="T20" s="95"/>
      <c r="U20" s="95"/>
    </row>
    <row r="21" spans="1:21" s="88" customFormat="1" ht="16.5" customHeight="1" x14ac:dyDescent="0.25">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3.75" customHeight="1" x14ac:dyDescent="0.25">
      <c r="A22" s="96" t="s">
        <v>65</v>
      </c>
      <c r="B22" s="184" t="s">
        <v>276</v>
      </c>
      <c r="C22" s="93" t="s">
        <v>531</v>
      </c>
      <c r="D22" s="94"/>
      <c r="E22" s="94"/>
      <c r="F22" s="94"/>
      <c r="G22" s="94"/>
      <c r="H22" s="86"/>
      <c r="I22" s="86"/>
      <c r="J22" s="86"/>
      <c r="K22" s="86"/>
      <c r="L22" s="86"/>
      <c r="M22" s="86"/>
      <c r="N22" s="86"/>
      <c r="O22" s="86"/>
      <c r="P22" s="86"/>
      <c r="Q22" s="86"/>
      <c r="R22" s="86"/>
      <c r="S22" s="95"/>
      <c r="T22" s="95"/>
      <c r="U22" s="95"/>
    </row>
    <row r="23" spans="1:21" s="88" customFormat="1" ht="33.75" customHeight="1" x14ac:dyDescent="0.25">
      <c r="A23" s="96" t="s">
        <v>63</v>
      </c>
      <c r="B23" s="185" t="s">
        <v>64</v>
      </c>
      <c r="C23" s="188" t="s">
        <v>452</v>
      </c>
      <c r="D23" s="94"/>
      <c r="E23" s="94"/>
      <c r="F23" s="94"/>
      <c r="G23" s="94"/>
      <c r="H23" s="86"/>
      <c r="I23" s="86"/>
      <c r="J23" s="86"/>
      <c r="K23" s="86"/>
      <c r="L23" s="86"/>
      <c r="M23" s="86"/>
      <c r="N23" s="86"/>
      <c r="O23" s="86"/>
      <c r="P23" s="86"/>
      <c r="Q23" s="86"/>
      <c r="R23" s="86"/>
      <c r="S23" s="95"/>
      <c r="T23" s="95"/>
      <c r="U23" s="95"/>
    </row>
    <row r="24" spans="1:21" s="88" customFormat="1" ht="9" customHeight="1" x14ac:dyDescent="0.25">
      <c r="A24" s="344"/>
      <c r="B24" s="345"/>
      <c r="C24" s="346"/>
      <c r="D24" s="94"/>
      <c r="E24" s="94"/>
      <c r="F24" s="94"/>
      <c r="G24" s="94"/>
      <c r="H24" s="86"/>
      <c r="I24" s="86"/>
      <c r="J24" s="86"/>
      <c r="K24" s="86"/>
      <c r="L24" s="86"/>
      <c r="M24" s="86"/>
      <c r="N24" s="86"/>
      <c r="O24" s="86"/>
      <c r="P24" s="86"/>
      <c r="Q24" s="86"/>
      <c r="R24" s="86"/>
      <c r="S24" s="95"/>
      <c r="T24" s="95"/>
      <c r="U24" s="95"/>
    </row>
    <row r="25" spans="1:21" s="88" customFormat="1" ht="48.75" customHeight="1" x14ac:dyDescent="0.25">
      <c r="A25" s="96" t="s">
        <v>62</v>
      </c>
      <c r="B25" s="186" t="s">
        <v>369</v>
      </c>
      <c r="C25" s="93" t="s">
        <v>456</v>
      </c>
      <c r="D25" s="94"/>
      <c r="E25" s="94"/>
      <c r="F25" s="94"/>
      <c r="G25" s="86"/>
      <c r="H25" s="86"/>
      <c r="I25" s="86"/>
      <c r="J25" s="86"/>
      <c r="K25" s="86"/>
      <c r="L25" s="86"/>
      <c r="M25" s="86"/>
      <c r="N25" s="86"/>
      <c r="O25" s="86"/>
      <c r="P25" s="86"/>
      <c r="Q25" s="86"/>
      <c r="R25" s="95"/>
      <c r="S25" s="95"/>
      <c r="T25" s="95"/>
      <c r="U25" s="95"/>
    </row>
    <row r="26" spans="1:21" s="88" customFormat="1" ht="33.75" customHeight="1" x14ac:dyDescent="0.25">
      <c r="A26" s="96" t="s">
        <v>61</v>
      </c>
      <c r="B26" s="186" t="s">
        <v>75</v>
      </c>
      <c r="C26" s="93" t="s">
        <v>528</v>
      </c>
      <c r="D26" s="94"/>
      <c r="E26" s="94"/>
      <c r="F26" s="94"/>
      <c r="G26" s="86"/>
      <c r="H26" s="86"/>
      <c r="I26" s="86"/>
      <c r="J26" s="86"/>
      <c r="K26" s="86"/>
      <c r="L26" s="86"/>
      <c r="M26" s="86"/>
      <c r="N26" s="86"/>
      <c r="O26" s="86"/>
      <c r="P26" s="86"/>
      <c r="Q26" s="86"/>
      <c r="R26" s="95"/>
      <c r="S26" s="95"/>
      <c r="T26" s="95"/>
      <c r="U26" s="95"/>
    </row>
    <row r="27" spans="1:21" s="88" customFormat="1" ht="49.5" customHeight="1" x14ac:dyDescent="0.25">
      <c r="A27" s="96" t="s">
        <v>59</v>
      </c>
      <c r="B27" s="186" t="s">
        <v>74</v>
      </c>
      <c r="C27" s="93" t="s">
        <v>468</v>
      </c>
      <c r="D27" s="94"/>
      <c r="E27" s="94"/>
      <c r="F27" s="94"/>
      <c r="G27" s="86"/>
      <c r="H27" s="86"/>
      <c r="I27" s="86"/>
      <c r="J27" s="86"/>
      <c r="K27" s="86"/>
      <c r="L27" s="86"/>
      <c r="M27" s="86"/>
      <c r="N27" s="86"/>
      <c r="O27" s="86"/>
      <c r="P27" s="86"/>
      <c r="Q27" s="86"/>
      <c r="R27" s="95"/>
      <c r="S27" s="95"/>
      <c r="T27" s="95"/>
      <c r="U27" s="95"/>
    </row>
    <row r="28" spans="1:21" s="88" customFormat="1" ht="19.5" customHeight="1" x14ac:dyDescent="0.25">
      <c r="A28" s="96" t="s">
        <v>58</v>
      </c>
      <c r="B28" s="186" t="s">
        <v>370</v>
      </c>
      <c r="C28" s="93" t="s">
        <v>438</v>
      </c>
      <c r="D28" s="94"/>
      <c r="E28" s="94"/>
      <c r="F28" s="94"/>
      <c r="G28" s="86"/>
      <c r="H28" s="86"/>
      <c r="I28" s="86"/>
      <c r="J28" s="86"/>
      <c r="K28" s="86"/>
      <c r="L28" s="86"/>
      <c r="M28" s="86"/>
      <c r="N28" s="86"/>
      <c r="O28" s="86"/>
      <c r="P28" s="86"/>
      <c r="Q28" s="86"/>
      <c r="R28" s="95"/>
      <c r="S28" s="95"/>
      <c r="T28" s="95"/>
      <c r="U28" s="95"/>
    </row>
    <row r="29" spans="1:21" s="88" customFormat="1" ht="33.75" customHeight="1" x14ac:dyDescent="0.25">
      <c r="A29" s="96" t="s">
        <v>56</v>
      </c>
      <c r="B29" s="186" t="s">
        <v>371</v>
      </c>
      <c r="C29" s="93" t="s">
        <v>438</v>
      </c>
      <c r="D29" s="94"/>
      <c r="E29" s="94"/>
      <c r="F29" s="94"/>
      <c r="G29" s="86"/>
      <c r="H29" s="86"/>
      <c r="I29" s="86"/>
      <c r="J29" s="86"/>
      <c r="K29" s="86"/>
      <c r="L29" s="86"/>
      <c r="M29" s="86"/>
      <c r="N29" s="86"/>
      <c r="O29" s="86"/>
      <c r="P29" s="86"/>
      <c r="Q29" s="86"/>
      <c r="R29" s="95"/>
      <c r="S29" s="95"/>
      <c r="T29" s="95"/>
      <c r="U29" s="95"/>
    </row>
    <row r="30" spans="1:21" s="88" customFormat="1" ht="33.75" customHeight="1" x14ac:dyDescent="0.25">
      <c r="A30" s="96" t="s">
        <v>54</v>
      </c>
      <c r="B30" s="186" t="s">
        <v>372</v>
      </c>
      <c r="C30" s="93" t="s">
        <v>438</v>
      </c>
      <c r="D30" s="94"/>
      <c r="E30" s="94"/>
      <c r="F30" s="94"/>
      <c r="G30" s="86"/>
      <c r="H30" s="86"/>
      <c r="I30" s="86"/>
      <c r="J30" s="86"/>
      <c r="K30" s="86"/>
      <c r="L30" s="86"/>
      <c r="M30" s="86"/>
      <c r="N30" s="86"/>
      <c r="O30" s="86"/>
      <c r="P30" s="86"/>
      <c r="Q30" s="86"/>
      <c r="R30" s="95"/>
      <c r="S30" s="95"/>
      <c r="T30" s="95"/>
      <c r="U30" s="95"/>
    </row>
    <row r="31" spans="1:21" s="88" customFormat="1" ht="32.25" customHeight="1" x14ac:dyDescent="0.25">
      <c r="A31" s="96" t="s">
        <v>73</v>
      </c>
      <c r="B31" s="186" t="s">
        <v>373</v>
      </c>
      <c r="C31" s="93" t="s">
        <v>454</v>
      </c>
      <c r="D31" s="94"/>
      <c r="E31" s="94"/>
      <c r="F31" s="94"/>
      <c r="G31" s="86"/>
      <c r="H31" s="86"/>
      <c r="I31" s="86"/>
      <c r="J31" s="86"/>
      <c r="K31" s="86"/>
      <c r="L31" s="86"/>
      <c r="M31" s="86"/>
      <c r="N31" s="86"/>
      <c r="O31" s="86"/>
      <c r="P31" s="86"/>
      <c r="Q31" s="86"/>
      <c r="R31" s="95"/>
      <c r="S31" s="95"/>
      <c r="T31" s="95"/>
      <c r="U31" s="95"/>
    </row>
    <row r="32" spans="1:21" s="88" customFormat="1" ht="33.75" customHeight="1" x14ac:dyDescent="0.25">
      <c r="A32" s="96" t="s">
        <v>71</v>
      </c>
      <c r="B32" s="186" t="s">
        <v>374</v>
      </c>
      <c r="C32" s="93" t="s">
        <v>438</v>
      </c>
      <c r="D32" s="94"/>
      <c r="E32" s="94"/>
      <c r="F32" s="94"/>
      <c r="G32" s="86"/>
      <c r="H32" s="86"/>
      <c r="I32" s="86"/>
      <c r="J32" s="86"/>
      <c r="K32" s="86"/>
      <c r="L32" s="86"/>
      <c r="M32" s="86"/>
      <c r="N32" s="86"/>
      <c r="O32" s="86"/>
      <c r="P32" s="86"/>
      <c r="Q32" s="86"/>
      <c r="R32" s="95"/>
      <c r="S32" s="95"/>
      <c r="T32" s="95"/>
      <c r="U32" s="95"/>
    </row>
    <row r="33" spans="1:21" s="88" customFormat="1" ht="79.5" customHeight="1" x14ac:dyDescent="0.25">
      <c r="A33" s="96" t="s">
        <v>70</v>
      </c>
      <c r="B33" s="186" t="s">
        <v>375</v>
      </c>
      <c r="C33" s="93" t="s">
        <v>455</v>
      </c>
      <c r="D33" s="94"/>
      <c r="E33" s="94"/>
      <c r="F33" s="94"/>
      <c r="G33" s="86"/>
      <c r="H33" s="86"/>
      <c r="I33" s="86"/>
      <c r="J33" s="86"/>
      <c r="K33" s="86"/>
      <c r="L33" s="86"/>
      <c r="M33" s="86"/>
      <c r="N33" s="86"/>
      <c r="O33" s="86"/>
      <c r="P33" s="86"/>
      <c r="Q33" s="86"/>
      <c r="R33" s="95"/>
      <c r="S33" s="95"/>
      <c r="T33" s="95"/>
      <c r="U33" s="95"/>
    </row>
    <row r="34" spans="1:21" ht="93.75" customHeight="1" x14ac:dyDescent="0.3">
      <c r="A34" s="96" t="s">
        <v>389</v>
      </c>
      <c r="B34" s="186" t="s">
        <v>376</v>
      </c>
      <c r="C34" s="93" t="s">
        <v>438</v>
      </c>
      <c r="D34" s="97"/>
      <c r="E34" s="97"/>
      <c r="F34" s="97"/>
      <c r="G34" s="97"/>
      <c r="H34" s="97"/>
      <c r="I34" s="97"/>
      <c r="J34" s="97"/>
      <c r="K34" s="97"/>
      <c r="L34" s="97"/>
      <c r="M34" s="97"/>
      <c r="N34" s="97"/>
      <c r="O34" s="97"/>
      <c r="P34" s="97"/>
      <c r="Q34" s="97"/>
      <c r="R34" s="97"/>
      <c r="S34" s="97"/>
      <c r="T34" s="97"/>
      <c r="U34" s="97"/>
    </row>
    <row r="35" spans="1:21" ht="48.75" customHeight="1" x14ac:dyDescent="0.3">
      <c r="A35" s="96" t="s">
        <v>379</v>
      </c>
      <c r="B35" s="186" t="s">
        <v>72</v>
      </c>
      <c r="C35" s="93" t="s">
        <v>438</v>
      </c>
      <c r="D35" s="97"/>
      <c r="E35" s="97"/>
      <c r="F35" s="97"/>
      <c r="G35" s="97"/>
      <c r="H35" s="97"/>
      <c r="I35" s="97"/>
      <c r="J35" s="97"/>
      <c r="K35" s="97"/>
      <c r="L35" s="97"/>
      <c r="M35" s="97"/>
      <c r="N35" s="97"/>
      <c r="O35" s="97"/>
      <c r="P35" s="97"/>
      <c r="Q35" s="97"/>
      <c r="R35" s="97"/>
      <c r="S35" s="97"/>
      <c r="T35" s="97"/>
      <c r="U35" s="97"/>
    </row>
    <row r="36" spans="1:21" ht="33.75" customHeight="1" x14ac:dyDescent="0.3">
      <c r="A36" s="96" t="s">
        <v>390</v>
      </c>
      <c r="B36" s="186" t="s">
        <v>377</v>
      </c>
      <c r="C36" s="93" t="s">
        <v>454</v>
      </c>
      <c r="D36" s="97"/>
      <c r="E36" s="97"/>
      <c r="F36" s="97"/>
      <c r="G36" s="97"/>
      <c r="H36" s="97"/>
      <c r="I36" s="97"/>
      <c r="J36" s="97"/>
      <c r="K36" s="97"/>
      <c r="L36" s="97"/>
      <c r="M36" s="97"/>
      <c r="N36" s="97"/>
      <c r="O36" s="97"/>
      <c r="P36" s="97"/>
      <c r="Q36" s="97"/>
      <c r="R36" s="97"/>
      <c r="S36" s="97"/>
      <c r="T36" s="97"/>
      <c r="U36" s="97"/>
    </row>
    <row r="37" spans="1:21" ht="17.25" customHeight="1" x14ac:dyDescent="0.3">
      <c r="A37" s="96" t="s">
        <v>380</v>
      </c>
      <c r="B37" s="186" t="s">
        <v>378</v>
      </c>
      <c r="C37" s="93" t="s">
        <v>529</v>
      </c>
      <c r="D37" s="97"/>
      <c r="E37" s="97"/>
      <c r="F37" s="97"/>
      <c r="G37" s="97"/>
      <c r="H37" s="97"/>
      <c r="I37" s="97"/>
      <c r="J37" s="97"/>
      <c r="K37" s="97"/>
      <c r="L37" s="97"/>
      <c r="M37" s="97"/>
      <c r="N37" s="97"/>
      <c r="O37" s="97"/>
      <c r="P37" s="97"/>
      <c r="Q37" s="97"/>
      <c r="R37" s="97"/>
      <c r="S37" s="97"/>
      <c r="T37" s="97"/>
      <c r="U37" s="97"/>
    </row>
    <row r="38" spans="1:21" ht="18.75" customHeight="1" x14ac:dyDescent="0.3">
      <c r="A38" s="96" t="s">
        <v>391</v>
      </c>
      <c r="B38" s="186" t="s">
        <v>230</v>
      </c>
      <c r="C38" s="93" t="s">
        <v>438</v>
      </c>
      <c r="D38" s="97"/>
      <c r="E38" s="97"/>
      <c r="F38" s="97"/>
      <c r="G38" s="97"/>
      <c r="H38" s="97"/>
      <c r="I38" s="97"/>
      <c r="J38" s="97"/>
      <c r="K38" s="97"/>
      <c r="L38" s="97"/>
      <c r="M38" s="97"/>
      <c r="N38" s="97"/>
      <c r="O38" s="97"/>
      <c r="P38" s="97"/>
      <c r="Q38" s="97"/>
      <c r="R38" s="97"/>
      <c r="S38" s="97"/>
      <c r="T38" s="97"/>
      <c r="U38" s="97"/>
    </row>
    <row r="39" spans="1:21" ht="10.5" customHeight="1" x14ac:dyDescent="0.3">
      <c r="A39" s="344"/>
      <c r="B39" s="345"/>
      <c r="C39" s="346"/>
      <c r="D39" s="97"/>
      <c r="E39" s="97"/>
      <c r="F39" s="97"/>
      <c r="G39" s="97"/>
      <c r="H39" s="97"/>
      <c r="I39" s="97"/>
      <c r="J39" s="97"/>
      <c r="K39" s="97"/>
      <c r="L39" s="97"/>
      <c r="M39" s="97"/>
      <c r="N39" s="97"/>
      <c r="O39" s="97"/>
      <c r="P39" s="97"/>
      <c r="Q39" s="97"/>
      <c r="R39" s="97"/>
      <c r="S39" s="97"/>
      <c r="T39" s="97"/>
      <c r="U39" s="97"/>
    </row>
    <row r="40" spans="1:21" ht="62.4" x14ac:dyDescent="0.3">
      <c r="A40" s="96" t="s">
        <v>381</v>
      </c>
      <c r="B40" s="186" t="s">
        <v>432</v>
      </c>
      <c r="C40" s="93" t="s">
        <v>510</v>
      </c>
      <c r="D40" s="97"/>
      <c r="E40" s="97"/>
      <c r="F40" s="97"/>
      <c r="G40" s="97"/>
      <c r="H40" s="97"/>
      <c r="I40" s="97"/>
      <c r="J40" s="97"/>
      <c r="K40" s="97"/>
      <c r="L40" s="97"/>
      <c r="M40" s="97"/>
      <c r="N40" s="97"/>
      <c r="O40" s="97"/>
      <c r="P40" s="97"/>
      <c r="Q40" s="97"/>
      <c r="R40" s="97"/>
      <c r="S40" s="97"/>
      <c r="T40" s="97"/>
      <c r="U40" s="97"/>
    </row>
    <row r="41" spans="1:21" ht="96.75" customHeight="1" x14ac:dyDescent="0.3">
      <c r="A41" s="96" t="s">
        <v>392</v>
      </c>
      <c r="B41" s="186" t="s">
        <v>414</v>
      </c>
      <c r="C41" s="187" t="s">
        <v>437</v>
      </c>
      <c r="D41" s="97"/>
      <c r="E41" s="97"/>
      <c r="F41" s="97"/>
      <c r="G41" s="97"/>
      <c r="H41" s="97"/>
      <c r="I41" s="97"/>
      <c r="J41" s="97"/>
      <c r="K41" s="97"/>
      <c r="L41" s="97"/>
      <c r="M41" s="97"/>
      <c r="N41" s="97"/>
      <c r="O41" s="97"/>
      <c r="P41" s="97"/>
      <c r="Q41" s="97"/>
      <c r="R41" s="97"/>
      <c r="S41" s="97"/>
      <c r="T41" s="97"/>
      <c r="U41" s="97"/>
    </row>
    <row r="42" spans="1:21" ht="66" customHeight="1" x14ac:dyDescent="0.3">
      <c r="A42" s="96" t="s">
        <v>382</v>
      </c>
      <c r="B42" s="186" t="s">
        <v>429</v>
      </c>
      <c r="C42" s="93" t="s">
        <v>437</v>
      </c>
      <c r="D42" s="97"/>
      <c r="E42" s="97"/>
      <c r="F42" s="97"/>
      <c r="G42" s="97"/>
      <c r="H42" s="97"/>
      <c r="I42" s="97"/>
      <c r="J42" s="97"/>
      <c r="K42" s="97"/>
      <c r="L42" s="97"/>
      <c r="M42" s="97"/>
      <c r="N42" s="97"/>
      <c r="O42" s="97"/>
      <c r="P42" s="97"/>
      <c r="Q42" s="97"/>
      <c r="R42" s="97"/>
      <c r="S42" s="97"/>
      <c r="T42" s="97"/>
      <c r="U42" s="97"/>
    </row>
    <row r="43" spans="1:21" ht="175.5" customHeight="1" x14ac:dyDescent="0.3">
      <c r="A43" s="96" t="s">
        <v>395</v>
      </c>
      <c r="B43" s="186" t="s">
        <v>396</v>
      </c>
      <c r="C43" s="93" t="s">
        <v>437</v>
      </c>
      <c r="D43" s="97"/>
      <c r="E43" s="97"/>
      <c r="F43" s="97"/>
      <c r="G43" s="97"/>
      <c r="H43" s="97"/>
      <c r="I43" s="97"/>
      <c r="J43" s="97"/>
      <c r="K43" s="97"/>
      <c r="L43" s="97"/>
      <c r="M43" s="97"/>
      <c r="N43" s="97"/>
      <c r="O43" s="97"/>
      <c r="P43" s="97"/>
      <c r="Q43" s="97"/>
      <c r="R43" s="97"/>
      <c r="S43" s="97"/>
      <c r="T43" s="97"/>
      <c r="U43" s="97"/>
    </row>
    <row r="44" spans="1:21" ht="97.5" customHeight="1" x14ac:dyDescent="0.3">
      <c r="A44" s="96" t="s">
        <v>383</v>
      </c>
      <c r="B44" s="186" t="s">
        <v>420</v>
      </c>
      <c r="C44" s="93" t="s">
        <v>511</v>
      </c>
      <c r="D44" s="97"/>
      <c r="E44" s="97"/>
      <c r="F44" s="97"/>
      <c r="G44" s="97"/>
      <c r="H44" s="97"/>
      <c r="I44" s="97"/>
      <c r="J44" s="97"/>
      <c r="K44" s="97"/>
      <c r="L44" s="97"/>
      <c r="M44" s="97"/>
      <c r="N44" s="97"/>
      <c r="O44" s="97"/>
      <c r="P44" s="97"/>
      <c r="Q44" s="97"/>
      <c r="R44" s="97"/>
      <c r="S44" s="97"/>
      <c r="T44" s="97"/>
      <c r="U44" s="97"/>
    </row>
    <row r="45" spans="1:21" ht="80.25" customHeight="1" x14ac:dyDescent="0.3">
      <c r="A45" s="96" t="s">
        <v>415</v>
      </c>
      <c r="B45" s="186" t="s">
        <v>421</v>
      </c>
      <c r="C45" s="93" t="s">
        <v>437</v>
      </c>
      <c r="D45" s="97"/>
      <c r="E45" s="97"/>
      <c r="F45" s="97"/>
      <c r="G45" s="97"/>
      <c r="H45" s="97"/>
      <c r="I45" s="97"/>
      <c r="J45" s="97"/>
      <c r="K45" s="97"/>
      <c r="L45" s="97"/>
      <c r="M45" s="97"/>
      <c r="N45" s="97"/>
      <c r="O45" s="97"/>
      <c r="P45" s="97"/>
      <c r="Q45" s="97"/>
      <c r="R45" s="97"/>
      <c r="S45" s="97"/>
      <c r="T45" s="97"/>
      <c r="U45" s="97"/>
    </row>
    <row r="46" spans="1:21" ht="95.25" customHeight="1" x14ac:dyDescent="0.3">
      <c r="A46" s="96" t="s">
        <v>384</v>
      </c>
      <c r="B46" s="186" t="s">
        <v>422</v>
      </c>
      <c r="C46" s="93" t="s">
        <v>437</v>
      </c>
      <c r="D46" s="97"/>
      <c r="E46" s="97"/>
      <c r="F46" s="97"/>
      <c r="G46" s="97"/>
      <c r="H46" s="97"/>
      <c r="I46" s="97"/>
      <c r="J46" s="97"/>
      <c r="K46" s="97"/>
      <c r="L46" s="97"/>
      <c r="M46" s="97"/>
      <c r="N46" s="97"/>
      <c r="O46" s="97"/>
      <c r="P46" s="97"/>
      <c r="Q46" s="97"/>
      <c r="R46" s="97"/>
      <c r="S46" s="97"/>
      <c r="T46" s="97"/>
      <c r="U46" s="97"/>
    </row>
    <row r="47" spans="1:21" ht="11.25" customHeight="1" x14ac:dyDescent="0.3">
      <c r="A47" s="344"/>
      <c r="B47" s="345"/>
      <c r="C47" s="346"/>
      <c r="D47" s="97"/>
      <c r="E47" s="97"/>
      <c r="F47" s="97"/>
      <c r="G47" s="97"/>
      <c r="H47" s="97"/>
      <c r="I47" s="97"/>
      <c r="J47" s="97"/>
      <c r="K47" s="97"/>
      <c r="L47" s="97"/>
      <c r="M47" s="97"/>
      <c r="N47" s="97"/>
      <c r="O47" s="97"/>
      <c r="P47" s="97"/>
      <c r="Q47" s="97"/>
      <c r="R47" s="97"/>
      <c r="S47" s="97"/>
      <c r="T47" s="97"/>
      <c r="U47" s="97"/>
    </row>
    <row r="48" spans="1:21" ht="49.5" customHeight="1" x14ac:dyDescent="0.3">
      <c r="A48" s="96" t="s">
        <v>416</v>
      </c>
      <c r="B48" s="186" t="s">
        <v>430</v>
      </c>
      <c r="C48" s="250">
        <f>'6.2. Паспорт фин осв ввод '!AC23</f>
        <v>43.15097999999999</v>
      </c>
      <c r="D48" s="97"/>
      <c r="E48" s="97"/>
      <c r="F48" s="97"/>
      <c r="G48" s="97"/>
      <c r="H48" s="97"/>
      <c r="I48" s="97"/>
      <c r="J48" s="97"/>
      <c r="K48" s="97"/>
      <c r="L48" s="97"/>
      <c r="M48" s="97"/>
      <c r="N48" s="97"/>
      <c r="O48" s="97"/>
      <c r="P48" s="97"/>
      <c r="Q48" s="97"/>
      <c r="R48" s="97"/>
      <c r="S48" s="97"/>
      <c r="T48" s="97"/>
      <c r="U48" s="97"/>
    </row>
    <row r="49" spans="1:21" ht="47.25" customHeight="1" x14ac:dyDescent="0.3">
      <c r="A49" s="96" t="s">
        <v>385</v>
      </c>
      <c r="B49" s="186" t="s">
        <v>431</v>
      </c>
      <c r="C49" s="250">
        <f>'6.2. Паспорт фин осв ввод '!AC29</f>
        <v>35.959149999999994</v>
      </c>
      <c r="D49" s="97"/>
      <c r="E49" s="97"/>
      <c r="F49" s="97"/>
      <c r="G49" s="97"/>
      <c r="H49" s="97"/>
      <c r="I49" s="97"/>
      <c r="J49" s="97"/>
      <c r="K49" s="97"/>
      <c r="L49" s="97"/>
      <c r="M49" s="97"/>
      <c r="N49" s="97"/>
      <c r="O49" s="97"/>
      <c r="P49" s="97"/>
      <c r="Q49" s="97"/>
      <c r="R49" s="97"/>
      <c r="S49" s="97"/>
      <c r="T49" s="97"/>
      <c r="U49" s="97"/>
    </row>
    <row r="50" spans="1:21" x14ac:dyDescent="0.3">
      <c r="A50" s="97"/>
      <c r="B50" s="97"/>
      <c r="C50" s="97"/>
      <c r="D50" s="97"/>
      <c r="E50" s="97"/>
      <c r="F50" s="97"/>
      <c r="G50" s="97"/>
      <c r="H50" s="97"/>
      <c r="I50" s="97"/>
      <c r="J50" s="97"/>
      <c r="K50" s="97"/>
      <c r="L50" s="97"/>
      <c r="M50" s="97"/>
      <c r="N50" s="97"/>
      <c r="O50" s="97"/>
      <c r="P50" s="97"/>
      <c r="Q50" s="97"/>
      <c r="R50" s="97"/>
      <c r="S50" s="97"/>
      <c r="T50" s="97"/>
      <c r="U50" s="97"/>
    </row>
    <row r="51" spans="1:21" x14ac:dyDescent="0.3">
      <c r="A51" s="97"/>
      <c r="B51" s="97"/>
      <c r="C51" s="97"/>
      <c r="D51" s="97"/>
      <c r="E51" s="97"/>
      <c r="F51" s="97"/>
      <c r="G51" s="97"/>
      <c r="H51" s="97"/>
      <c r="I51" s="97"/>
      <c r="J51" s="97"/>
      <c r="K51" s="97"/>
      <c r="L51" s="97"/>
      <c r="M51" s="97"/>
      <c r="N51" s="97"/>
      <c r="O51" s="97"/>
      <c r="P51" s="97"/>
      <c r="Q51" s="97"/>
      <c r="R51" s="97"/>
      <c r="S51" s="97"/>
      <c r="T51" s="97"/>
      <c r="U51" s="97"/>
    </row>
    <row r="52" spans="1:21" x14ac:dyDescent="0.3">
      <c r="A52" s="97"/>
      <c r="B52" s="97"/>
      <c r="C52" s="97"/>
      <c r="D52" s="97"/>
      <c r="E52" s="97"/>
      <c r="F52" s="97"/>
      <c r="G52" s="97"/>
      <c r="H52" s="97"/>
      <c r="I52" s="97"/>
      <c r="J52" s="97"/>
      <c r="K52" s="97"/>
      <c r="L52" s="97"/>
      <c r="M52" s="97"/>
      <c r="N52" s="97"/>
      <c r="O52" s="97"/>
      <c r="P52" s="97"/>
      <c r="Q52" s="97"/>
      <c r="R52" s="97"/>
      <c r="S52" s="97"/>
      <c r="T52" s="97"/>
      <c r="U52" s="97"/>
    </row>
    <row r="53" spans="1:21" x14ac:dyDescent="0.3">
      <c r="A53" s="97"/>
      <c r="B53" s="97"/>
      <c r="C53" s="97"/>
      <c r="D53" s="97"/>
      <c r="E53" s="97"/>
      <c r="F53" s="97"/>
      <c r="G53" s="97"/>
      <c r="H53" s="97"/>
      <c r="I53" s="97"/>
      <c r="J53" s="97"/>
      <c r="K53" s="97"/>
      <c r="L53" s="97"/>
      <c r="M53" s="97"/>
      <c r="N53" s="97"/>
      <c r="O53" s="97"/>
      <c r="P53" s="97"/>
      <c r="Q53" s="97"/>
      <c r="R53" s="97"/>
      <c r="S53" s="97"/>
      <c r="T53" s="97"/>
      <c r="U53" s="97"/>
    </row>
    <row r="54" spans="1:21" x14ac:dyDescent="0.3">
      <c r="A54" s="97"/>
      <c r="B54" s="97"/>
      <c r="C54" s="97"/>
      <c r="D54" s="97"/>
      <c r="E54" s="97"/>
      <c r="F54" s="97"/>
      <c r="G54" s="97"/>
      <c r="H54" s="97"/>
      <c r="I54" s="97"/>
      <c r="J54" s="97"/>
      <c r="K54" s="97"/>
      <c r="L54" s="97"/>
      <c r="M54" s="97"/>
      <c r="N54" s="97"/>
      <c r="O54" s="97"/>
      <c r="P54" s="97"/>
      <c r="Q54" s="97"/>
      <c r="R54" s="97"/>
      <c r="S54" s="97"/>
      <c r="T54" s="97"/>
      <c r="U54" s="97"/>
    </row>
    <row r="55" spans="1:21" x14ac:dyDescent="0.3">
      <c r="A55" s="97"/>
      <c r="B55" s="97"/>
      <c r="C55" s="97"/>
      <c r="D55" s="97"/>
      <c r="E55" s="97"/>
      <c r="F55" s="97"/>
      <c r="G55" s="97"/>
      <c r="H55" s="97"/>
      <c r="I55" s="97"/>
      <c r="J55" s="97"/>
      <c r="K55" s="97"/>
      <c r="L55" s="97"/>
      <c r="M55" s="97"/>
      <c r="N55" s="97"/>
      <c r="O55" s="97"/>
      <c r="P55" s="97"/>
      <c r="Q55" s="97"/>
      <c r="R55" s="97"/>
      <c r="S55" s="97"/>
      <c r="T55" s="97"/>
      <c r="U55" s="97"/>
    </row>
    <row r="56" spans="1:21" x14ac:dyDescent="0.3">
      <c r="A56" s="97"/>
      <c r="B56" s="97"/>
      <c r="C56" s="97"/>
      <c r="D56" s="97"/>
      <c r="E56" s="97"/>
      <c r="F56" s="97"/>
      <c r="G56" s="97"/>
      <c r="H56" s="97"/>
      <c r="I56" s="97"/>
      <c r="J56" s="97"/>
      <c r="K56" s="97"/>
      <c r="L56" s="97"/>
      <c r="M56" s="97"/>
      <c r="N56" s="97"/>
      <c r="O56" s="97"/>
      <c r="P56" s="97"/>
      <c r="Q56" s="97"/>
      <c r="R56" s="97"/>
      <c r="S56" s="97"/>
      <c r="T56" s="97"/>
      <c r="U56" s="97"/>
    </row>
    <row r="57" spans="1:21" x14ac:dyDescent="0.3">
      <c r="A57" s="97"/>
      <c r="B57" s="97"/>
      <c r="C57" s="97"/>
      <c r="D57" s="97"/>
      <c r="E57" s="97"/>
      <c r="F57" s="97"/>
      <c r="G57" s="97"/>
      <c r="H57" s="97"/>
      <c r="I57" s="97"/>
      <c r="J57" s="97"/>
      <c r="K57" s="97"/>
      <c r="L57" s="97"/>
      <c r="M57" s="97"/>
      <c r="N57" s="97"/>
      <c r="O57" s="97"/>
      <c r="P57" s="97"/>
      <c r="Q57" s="97"/>
      <c r="R57" s="97"/>
      <c r="S57" s="97"/>
      <c r="T57" s="97"/>
      <c r="U57" s="97"/>
    </row>
    <row r="58" spans="1:21" x14ac:dyDescent="0.3">
      <c r="A58" s="97"/>
      <c r="B58" s="97"/>
      <c r="C58" s="97"/>
      <c r="D58" s="97"/>
      <c r="E58" s="97"/>
      <c r="F58" s="97"/>
      <c r="G58" s="97"/>
      <c r="H58" s="97"/>
      <c r="I58" s="97"/>
      <c r="J58" s="97"/>
      <c r="K58" s="97"/>
      <c r="L58" s="97"/>
      <c r="M58" s="97"/>
      <c r="N58" s="97"/>
      <c r="O58" s="97"/>
      <c r="P58" s="97"/>
      <c r="Q58" s="97"/>
      <c r="R58" s="97"/>
      <c r="S58" s="97"/>
      <c r="T58" s="97"/>
      <c r="U58" s="97"/>
    </row>
    <row r="59" spans="1:21" x14ac:dyDescent="0.3">
      <c r="A59" s="97"/>
      <c r="B59" s="97"/>
      <c r="C59" s="97"/>
      <c r="D59" s="97"/>
      <c r="E59" s="97"/>
      <c r="F59" s="97"/>
      <c r="G59" s="97"/>
      <c r="H59" s="97"/>
      <c r="I59" s="97"/>
      <c r="J59" s="97"/>
      <c r="K59" s="97"/>
      <c r="L59" s="97"/>
      <c r="M59" s="97"/>
      <c r="N59" s="97"/>
      <c r="O59" s="97"/>
      <c r="P59" s="97"/>
      <c r="Q59" s="97"/>
      <c r="R59" s="97"/>
      <c r="S59" s="97"/>
      <c r="T59" s="97"/>
      <c r="U59" s="97"/>
    </row>
    <row r="60" spans="1:21" x14ac:dyDescent="0.3">
      <c r="A60" s="97"/>
      <c r="B60" s="97"/>
      <c r="C60" s="97"/>
      <c r="D60" s="97"/>
      <c r="E60" s="97"/>
      <c r="F60" s="97"/>
      <c r="G60" s="97"/>
      <c r="H60" s="97"/>
      <c r="I60" s="97"/>
      <c r="J60" s="97"/>
      <c r="K60" s="97"/>
      <c r="L60" s="97"/>
      <c r="M60" s="97"/>
      <c r="N60" s="97"/>
      <c r="O60" s="97"/>
      <c r="P60" s="97"/>
      <c r="Q60" s="97"/>
      <c r="R60" s="97"/>
      <c r="S60" s="97"/>
      <c r="T60" s="97"/>
      <c r="U60" s="97"/>
    </row>
    <row r="61" spans="1:21" x14ac:dyDescent="0.3">
      <c r="A61" s="97"/>
      <c r="B61" s="97"/>
      <c r="C61" s="97"/>
      <c r="D61" s="97"/>
      <c r="E61" s="97"/>
      <c r="F61" s="97"/>
      <c r="G61" s="97"/>
      <c r="H61" s="97"/>
      <c r="I61" s="97"/>
      <c r="J61" s="97"/>
      <c r="K61" s="97"/>
      <c r="L61" s="97"/>
      <c r="M61" s="97"/>
      <c r="N61" s="97"/>
      <c r="O61" s="97"/>
      <c r="P61" s="97"/>
      <c r="Q61" s="97"/>
      <c r="R61" s="97"/>
      <c r="S61" s="97"/>
      <c r="T61" s="97"/>
      <c r="U61" s="97"/>
    </row>
    <row r="62" spans="1:21" x14ac:dyDescent="0.3">
      <c r="A62" s="97"/>
      <c r="B62" s="97"/>
      <c r="C62" s="97"/>
      <c r="D62" s="97"/>
      <c r="E62" s="97"/>
      <c r="F62" s="97"/>
      <c r="G62" s="97"/>
      <c r="H62" s="97"/>
      <c r="I62" s="97"/>
      <c r="J62" s="97"/>
      <c r="K62" s="97"/>
      <c r="L62" s="97"/>
      <c r="M62" s="97"/>
      <c r="N62" s="97"/>
      <c r="O62" s="97"/>
      <c r="P62" s="97"/>
      <c r="Q62" s="97"/>
      <c r="R62" s="97"/>
      <c r="S62" s="97"/>
      <c r="T62" s="97"/>
      <c r="U62" s="97"/>
    </row>
    <row r="63" spans="1:21" x14ac:dyDescent="0.3">
      <c r="A63" s="97"/>
      <c r="B63" s="97"/>
      <c r="C63" s="97"/>
      <c r="D63" s="97"/>
      <c r="E63" s="97"/>
      <c r="F63" s="97"/>
      <c r="G63" s="97"/>
      <c r="H63" s="97"/>
      <c r="I63" s="97"/>
      <c r="J63" s="97"/>
      <c r="K63" s="97"/>
      <c r="L63" s="97"/>
      <c r="M63" s="97"/>
      <c r="N63" s="97"/>
      <c r="O63" s="97"/>
      <c r="P63" s="97"/>
      <c r="Q63" s="97"/>
      <c r="R63" s="97"/>
      <c r="S63" s="97"/>
      <c r="T63" s="97"/>
      <c r="U63" s="97"/>
    </row>
    <row r="64" spans="1:21" x14ac:dyDescent="0.3">
      <c r="A64" s="97"/>
      <c r="B64" s="97"/>
      <c r="C64" s="97"/>
      <c r="D64" s="97"/>
      <c r="E64" s="97"/>
      <c r="F64" s="97"/>
      <c r="G64" s="97"/>
      <c r="H64" s="97"/>
      <c r="I64" s="97"/>
      <c r="J64" s="97"/>
      <c r="K64" s="97"/>
      <c r="L64" s="97"/>
      <c r="M64" s="97"/>
      <c r="N64" s="97"/>
      <c r="O64" s="97"/>
      <c r="P64" s="97"/>
      <c r="Q64" s="97"/>
      <c r="R64" s="97"/>
      <c r="S64" s="97"/>
      <c r="T64" s="97"/>
      <c r="U64" s="97"/>
    </row>
    <row r="65" spans="1:21" x14ac:dyDescent="0.3">
      <c r="A65" s="97"/>
      <c r="B65" s="97"/>
      <c r="C65" s="97"/>
      <c r="D65" s="97"/>
      <c r="E65" s="97"/>
      <c r="F65" s="97"/>
      <c r="G65" s="97"/>
      <c r="H65" s="97"/>
      <c r="I65" s="97"/>
      <c r="J65" s="97"/>
      <c r="K65" s="97"/>
      <c r="L65" s="97"/>
      <c r="M65" s="97"/>
      <c r="N65" s="97"/>
      <c r="O65" s="97"/>
      <c r="P65" s="97"/>
      <c r="Q65" s="97"/>
      <c r="R65" s="97"/>
      <c r="S65" s="97"/>
      <c r="T65" s="97"/>
      <c r="U65" s="97"/>
    </row>
    <row r="66" spans="1:21" x14ac:dyDescent="0.3">
      <c r="A66" s="97"/>
      <c r="B66" s="97"/>
      <c r="C66" s="97"/>
      <c r="D66" s="97"/>
      <c r="E66" s="97"/>
      <c r="F66" s="97"/>
      <c r="G66" s="97"/>
      <c r="H66" s="97"/>
      <c r="I66" s="97"/>
      <c r="J66" s="97"/>
      <c r="K66" s="97"/>
      <c r="L66" s="97"/>
      <c r="M66" s="97"/>
      <c r="N66" s="97"/>
      <c r="O66" s="97"/>
      <c r="P66" s="97"/>
      <c r="Q66" s="97"/>
      <c r="R66" s="97"/>
      <c r="S66" s="97"/>
      <c r="T66" s="97"/>
      <c r="U66" s="97"/>
    </row>
    <row r="67" spans="1:21" x14ac:dyDescent="0.3">
      <c r="A67" s="97"/>
      <c r="B67" s="97"/>
      <c r="C67" s="97"/>
      <c r="D67" s="97"/>
      <c r="E67" s="97"/>
      <c r="F67" s="97"/>
      <c r="G67" s="97"/>
      <c r="H67" s="97"/>
      <c r="I67" s="97"/>
      <c r="J67" s="97"/>
      <c r="K67" s="97"/>
      <c r="L67" s="97"/>
      <c r="M67" s="97"/>
      <c r="N67" s="97"/>
      <c r="O67" s="97"/>
      <c r="P67" s="97"/>
      <c r="Q67" s="97"/>
      <c r="R67" s="97"/>
      <c r="S67" s="97"/>
      <c r="T67" s="97"/>
      <c r="U67" s="97"/>
    </row>
    <row r="68" spans="1:21" x14ac:dyDescent="0.3">
      <c r="A68" s="97"/>
      <c r="B68" s="97"/>
      <c r="C68" s="97"/>
      <c r="D68" s="97"/>
      <c r="E68" s="97"/>
      <c r="F68" s="97"/>
      <c r="G68" s="97"/>
      <c r="H68" s="97"/>
      <c r="I68" s="97"/>
      <c r="J68" s="97"/>
      <c r="K68" s="97"/>
      <c r="L68" s="97"/>
      <c r="M68" s="97"/>
      <c r="N68" s="97"/>
      <c r="O68" s="97"/>
      <c r="P68" s="97"/>
      <c r="Q68" s="97"/>
      <c r="R68" s="97"/>
      <c r="S68" s="97"/>
      <c r="T68" s="97"/>
      <c r="U68" s="97"/>
    </row>
    <row r="69" spans="1:21" x14ac:dyDescent="0.3">
      <c r="A69" s="97"/>
      <c r="B69" s="97"/>
      <c r="C69" s="97"/>
      <c r="D69" s="97"/>
      <c r="E69" s="97"/>
      <c r="F69" s="97"/>
      <c r="G69" s="97"/>
      <c r="H69" s="97"/>
      <c r="I69" s="97"/>
      <c r="J69" s="97"/>
      <c r="K69" s="97"/>
      <c r="L69" s="97"/>
      <c r="M69" s="97"/>
      <c r="N69" s="97"/>
      <c r="O69" s="97"/>
      <c r="P69" s="97"/>
      <c r="Q69" s="97"/>
      <c r="R69" s="97"/>
      <c r="S69" s="97"/>
      <c r="T69" s="97"/>
      <c r="U69" s="97"/>
    </row>
    <row r="70" spans="1:21" x14ac:dyDescent="0.3">
      <c r="A70" s="97"/>
      <c r="B70" s="97"/>
      <c r="C70" s="97"/>
      <c r="D70" s="97"/>
      <c r="E70" s="97"/>
      <c r="F70" s="97"/>
      <c r="G70" s="97"/>
      <c r="H70" s="97"/>
      <c r="I70" s="97"/>
      <c r="J70" s="97"/>
      <c r="K70" s="97"/>
      <c r="L70" s="97"/>
      <c r="M70" s="97"/>
      <c r="N70" s="97"/>
      <c r="O70" s="97"/>
      <c r="P70" s="97"/>
      <c r="Q70" s="97"/>
      <c r="R70" s="97"/>
      <c r="S70" s="97"/>
      <c r="T70" s="97"/>
      <c r="U70" s="97"/>
    </row>
    <row r="71" spans="1:21" x14ac:dyDescent="0.3">
      <c r="A71" s="97"/>
      <c r="B71" s="97"/>
      <c r="C71" s="97"/>
      <c r="D71" s="97"/>
      <c r="E71" s="97"/>
      <c r="F71" s="97"/>
      <c r="G71" s="97"/>
      <c r="H71" s="97"/>
      <c r="I71" s="97"/>
      <c r="J71" s="97"/>
      <c r="K71" s="97"/>
      <c r="L71" s="97"/>
      <c r="M71" s="97"/>
      <c r="N71" s="97"/>
      <c r="O71" s="97"/>
      <c r="P71" s="97"/>
      <c r="Q71" s="97"/>
      <c r="R71" s="97"/>
      <c r="S71" s="97"/>
      <c r="T71" s="97"/>
      <c r="U71" s="97"/>
    </row>
    <row r="72" spans="1:21" x14ac:dyDescent="0.3">
      <c r="A72" s="97"/>
      <c r="B72" s="97"/>
      <c r="C72" s="97"/>
      <c r="D72" s="97"/>
      <c r="E72" s="97"/>
      <c r="F72" s="97"/>
      <c r="G72" s="97"/>
      <c r="H72" s="97"/>
      <c r="I72" s="97"/>
      <c r="J72" s="97"/>
      <c r="K72" s="97"/>
      <c r="L72" s="97"/>
      <c r="M72" s="97"/>
      <c r="N72" s="97"/>
      <c r="O72" s="97"/>
      <c r="P72" s="97"/>
      <c r="Q72" s="97"/>
      <c r="R72" s="97"/>
      <c r="S72" s="97"/>
      <c r="T72" s="97"/>
      <c r="U72" s="97"/>
    </row>
    <row r="73" spans="1:21" x14ac:dyDescent="0.3">
      <c r="A73" s="97"/>
      <c r="B73" s="97"/>
      <c r="C73" s="97"/>
      <c r="D73" s="97"/>
      <c r="E73" s="97"/>
      <c r="F73" s="97"/>
      <c r="G73" s="97"/>
      <c r="H73" s="97"/>
      <c r="I73" s="97"/>
      <c r="J73" s="97"/>
      <c r="K73" s="97"/>
      <c r="L73" s="97"/>
      <c r="M73" s="97"/>
      <c r="N73" s="97"/>
      <c r="O73" s="97"/>
      <c r="P73" s="97"/>
      <c r="Q73" s="97"/>
      <c r="R73" s="97"/>
      <c r="S73" s="97"/>
      <c r="T73" s="97"/>
      <c r="U73" s="97"/>
    </row>
    <row r="74" spans="1:21" x14ac:dyDescent="0.3">
      <c r="A74" s="97"/>
      <c r="B74" s="97"/>
      <c r="C74" s="97"/>
      <c r="D74" s="97"/>
      <c r="E74" s="97"/>
      <c r="F74" s="97"/>
      <c r="G74" s="97"/>
      <c r="H74" s="97"/>
      <c r="I74" s="97"/>
      <c r="J74" s="97"/>
      <c r="K74" s="97"/>
      <c r="L74" s="97"/>
      <c r="M74" s="97"/>
      <c r="N74" s="97"/>
      <c r="O74" s="97"/>
      <c r="P74" s="97"/>
      <c r="Q74" s="97"/>
      <c r="R74" s="97"/>
      <c r="S74" s="97"/>
      <c r="T74" s="97"/>
      <c r="U74" s="97"/>
    </row>
    <row r="75" spans="1:21" x14ac:dyDescent="0.3">
      <c r="A75" s="97"/>
      <c r="B75" s="97"/>
      <c r="C75" s="97"/>
      <c r="D75" s="97"/>
      <c r="E75" s="97"/>
      <c r="F75" s="97"/>
      <c r="G75" s="97"/>
      <c r="H75" s="97"/>
      <c r="I75" s="97"/>
      <c r="J75" s="97"/>
      <c r="K75" s="97"/>
      <c r="L75" s="97"/>
      <c r="M75" s="97"/>
      <c r="N75" s="97"/>
      <c r="O75" s="97"/>
      <c r="P75" s="97"/>
      <c r="Q75" s="97"/>
      <c r="R75" s="97"/>
      <c r="S75" s="97"/>
      <c r="T75" s="97"/>
      <c r="U75" s="97"/>
    </row>
    <row r="76" spans="1:21" x14ac:dyDescent="0.3">
      <c r="A76" s="97"/>
      <c r="B76" s="97"/>
      <c r="C76" s="97"/>
      <c r="D76" s="97"/>
      <c r="E76" s="97"/>
      <c r="F76" s="97"/>
      <c r="G76" s="97"/>
      <c r="H76" s="97"/>
      <c r="I76" s="97"/>
      <c r="J76" s="97"/>
      <c r="K76" s="97"/>
      <c r="L76" s="97"/>
      <c r="M76" s="97"/>
      <c r="N76" s="97"/>
      <c r="O76" s="97"/>
      <c r="P76" s="97"/>
      <c r="Q76" s="97"/>
      <c r="R76" s="97"/>
      <c r="S76" s="97"/>
      <c r="T76" s="97"/>
      <c r="U76" s="97"/>
    </row>
    <row r="77" spans="1:21" x14ac:dyDescent="0.3">
      <c r="A77" s="97"/>
      <c r="B77" s="97"/>
      <c r="C77" s="97"/>
      <c r="D77" s="97"/>
      <c r="E77" s="97"/>
      <c r="F77" s="97"/>
      <c r="G77" s="97"/>
      <c r="H77" s="97"/>
      <c r="I77" s="97"/>
      <c r="J77" s="97"/>
      <c r="K77" s="97"/>
      <c r="L77" s="97"/>
      <c r="M77" s="97"/>
      <c r="N77" s="97"/>
      <c r="O77" s="97"/>
      <c r="P77" s="97"/>
      <c r="Q77" s="97"/>
      <c r="R77" s="97"/>
      <c r="S77" s="97"/>
      <c r="T77" s="97"/>
      <c r="U77" s="97"/>
    </row>
    <row r="78" spans="1:21" x14ac:dyDescent="0.3">
      <c r="A78" s="97"/>
      <c r="B78" s="97"/>
      <c r="C78" s="97"/>
      <c r="D78" s="97"/>
      <c r="E78" s="97"/>
      <c r="F78" s="97"/>
      <c r="G78" s="97"/>
      <c r="H78" s="97"/>
      <c r="I78" s="97"/>
      <c r="J78" s="97"/>
      <c r="K78" s="97"/>
      <c r="L78" s="97"/>
      <c r="M78" s="97"/>
      <c r="N78" s="97"/>
      <c r="O78" s="97"/>
      <c r="P78" s="97"/>
      <c r="Q78" s="97"/>
      <c r="R78" s="97"/>
      <c r="S78" s="97"/>
      <c r="T78" s="97"/>
      <c r="U78" s="97"/>
    </row>
    <row r="79" spans="1:21" x14ac:dyDescent="0.3">
      <c r="A79" s="97"/>
      <c r="B79" s="97"/>
      <c r="C79" s="97"/>
      <c r="D79" s="97"/>
      <c r="E79" s="97"/>
      <c r="F79" s="97"/>
      <c r="G79" s="97"/>
      <c r="H79" s="97"/>
      <c r="I79" s="97"/>
      <c r="J79" s="97"/>
      <c r="K79" s="97"/>
      <c r="L79" s="97"/>
      <c r="M79" s="97"/>
      <c r="N79" s="97"/>
      <c r="O79" s="97"/>
      <c r="P79" s="97"/>
      <c r="Q79" s="97"/>
      <c r="R79" s="97"/>
      <c r="S79" s="97"/>
      <c r="T79" s="97"/>
      <c r="U79" s="97"/>
    </row>
    <row r="80" spans="1:21" x14ac:dyDescent="0.3">
      <c r="A80" s="97"/>
      <c r="B80" s="97"/>
      <c r="C80" s="97"/>
      <c r="D80" s="97"/>
      <c r="E80" s="97"/>
      <c r="F80" s="97"/>
      <c r="G80" s="97"/>
      <c r="H80" s="97"/>
      <c r="I80" s="97"/>
      <c r="J80" s="97"/>
      <c r="K80" s="97"/>
      <c r="L80" s="97"/>
      <c r="M80" s="97"/>
      <c r="N80" s="97"/>
      <c r="O80" s="97"/>
      <c r="P80" s="97"/>
      <c r="Q80" s="97"/>
      <c r="R80" s="97"/>
      <c r="S80" s="97"/>
      <c r="T80" s="97"/>
      <c r="U80" s="97"/>
    </row>
    <row r="81" spans="1:21" x14ac:dyDescent="0.3">
      <c r="A81" s="97"/>
      <c r="B81" s="97"/>
      <c r="C81" s="97"/>
      <c r="D81" s="97"/>
      <c r="E81" s="97"/>
      <c r="F81" s="97"/>
      <c r="G81" s="97"/>
      <c r="H81" s="97"/>
      <c r="I81" s="97"/>
      <c r="J81" s="97"/>
      <c r="K81" s="97"/>
      <c r="L81" s="97"/>
      <c r="M81" s="97"/>
      <c r="N81" s="97"/>
      <c r="O81" s="97"/>
      <c r="P81" s="97"/>
      <c r="Q81" s="97"/>
      <c r="R81" s="97"/>
      <c r="S81" s="97"/>
      <c r="T81" s="97"/>
      <c r="U81" s="97"/>
    </row>
    <row r="82" spans="1:21" x14ac:dyDescent="0.3">
      <c r="A82" s="97"/>
      <c r="B82" s="97"/>
      <c r="C82" s="97"/>
      <c r="D82" s="97"/>
      <c r="E82" s="97"/>
      <c r="F82" s="97"/>
      <c r="G82" s="97"/>
      <c r="H82" s="97"/>
      <c r="I82" s="97"/>
      <c r="J82" s="97"/>
      <c r="K82" s="97"/>
      <c r="L82" s="97"/>
      <c r="M82" s="97"/>
      <c r="N82" s="97"/>
      <c r="O82" s="97"/>
      <c r="P82" s="97"/>
      <c r="Q82" s="97"/>
      <c r="R82" s="97"/>
      <c r="S82" s="97"/>
      <c r="T82" s="97"/>
      <c r="U82" s="97"/>
    </row>
    <row r="83" spans="1:21" x14ac:dyDescent="0.3">
      <c r="A83" s="97"/>
      <c r="B83" s="97"/>
      <c r="C83" s="97"/>
      <c r="D83" s="97"/>
      <c r="E83" s="97"/>
      <c r="F83" s="97"/>
      <c r="G83" s="97"/>
      <c r="H83" s="97"/>
      <c r="I83" s="97"/>
      <c r="J83" s="97"/>
      <c r="K83" s="97"/>
      <c r="L83" s="97"/>
      <c r="M83" s="97"/>
      <c r="N83" s="97"/>
      <c r="O83" s="97"/>
      <c r="P83" s="97"/>
      <c r="Q83" s="97"/>
      <c r="R83" s="97"/>
      <c r="S83" s="97"/>
      <c r="T83" s="97"/>
      <c r="U83" s="97"/>
    </row>
    <row r="84" spans="1:21" x14ac:dyDescent="0.3">
      <c r="A84" s="97"/>
      <c r="B84" s="97"/>
      <c r="C84" s="97"/>
      <c r="D84" s="97"/>
      <c r="E84" s="97"/>
      <c r="F84" s="97"/>
      <c r="G84" s="97"/>
      <c r="H84" s="97"/>
      <c r="I84" s="97"/>
      <c r="J84" s="97"/>
      <c r="K84" s="97"/>
      <c r="L84" s="97"/>
      <c r="M84" s="97"/>
      <c r="N84" s="97"/>
      <c r="O84" s="97"/>
      <c r="P84" s="97"/>
      <c r="Q84" s="97"/>
      <c r="R84" s="97"/>
      <c r="S84" s="97"/>
      <c r="T84" s="97"/>
      <c r="U84" s="97"/>
    </row>
    <row r="85" spans="1:21" x14ac:dyDescent="0.3">
      <c r="A85" s="97"/>
      <c r="B85" s="97"/>
      <c r="C85" s="97"/>
      <c r="D85" s="97"/>
      <c r="E85" s="97"/>
      <c r="F85" s="97"/>
      <c r="G85" s="97"/>
      <c r="H85" s="97"/>
      <c r="I85" s="97"/>
      <c r="J85" s="97"/>
      <c r="K85" s="97"/>
      <c r="L85" s="97"/>
      <c r="M85" s="97"/>
      <c r="N85" s="97"/>
      <c r="O85" s="97"/>
      <c r="P85" s="97"/>
      <c r="Q85" s="97"/>
      <c r="R85" s="97"/>
      <c r="S85" s="97"/>
      <c r="T85" s="97"/>
      <c r="U85" s="97"/>
    </row>
    <row r="86" spans="1:21" x14ac:dyDescent="0.3">
      <c r="A86" s="97"/>
      <c r="B86" s="97"/>
      <c r="C86" s="97"/>
      <c r="D86" s="97"/>
      <c r="E86" s="97"/>
      <c r="F86" s="97"/>
      <c r="G86" s="97"/>
      <c r="H86" s="97"/>
      <c r="I86" s="97"/>
      <c r="J86" s="97"/>
      <c r="K86" s="97"/>
      <c r="L86" s="97"/>
      <c r="M86" s="97"/>
      <c r="N86" s="97"/>
      <c r="O86" s="97"/>
      <c r="P86" s="97"/>
      <c r="Q86" s="97"/>
      <c r="R86" s="97"/>
      <c r="S86" s="97"/>
      <c r="T86" s="97"/>
      <c r="U86" s="97"/>
    </row>
    <row r="87" spans="1:21" x14ac:dyDescent="0.3">
      <c r="A87" s="97"/>
      <c r="B87" s="97"/>
      <c r="C87" s="97"/>
      <c r="D87" s="97"/>
      <c r="E87" s="97"/>
      <c r="F87" s="97"/>
      <c r="G87" s="97"/>
      <c r="H87" s="97"/>
      <c r="I87" s="97"/>
      <c r="J87" s="97"/>
      <c r="K87" s="97"/>
      <c r="L87" s="97"/>
      <c r="M87" s="97"/>
      <c r="N87" s="97"/>
      <c r="O87" s="97"/>
      <c r="P87" s="97"/>
      <c r="Q87" s="97"/>
      <c r="R87" s="97"/>
      <c r="S87" s="97"/>
      <c r="T87" s="97"/>
      <c r="U87" s="97"/>
    </row>
    <row r="88" spans="1:21" x14ac:dyDescent="0.3">
      <c r="A88" s="97"/>
      <c r="B88" s="97"/>
      <c r="C88" s="97"/>
      <c r="D88" s="97"/>
      <c r="E88" s="97"/>
      <c r="F88" s="97"/>
      <c r="G88" s="97"/>
      <c r="H88" s="97"/>
      <c r="I88" s="97"/>
      <c r="J88" s="97"/>
      <c r="K88" s="97"/>
      <c r="L88" s="97"/>
      <c r="M88" s="97"/>
      <c r="N88" s="97"/>
      <c r="O88" s="97"/>
      <c r="P88" s="97"/>
      <c r="Q88" s="97"/>
      <c r="R88" s="97"/>
      <c r="S88" s="97"/>
      <c r="T88" s="97"/>
      <c r="U88" s="97"/>
    </row>
    <row r="89" spans="1:21" x14ac:dyDescent="0.3">
      <c r="A89" s="97"/>
      <c r="B89" s="97"/>
      <c r="C89" s="97"/>
      <c r="D89" s="97"/>
      <c r="E89" s="97"/>
      <c r="F89" s="97"/>
      <c r="G89" s="97"/>
      <c r="H89" s="97"/>
      <c r="I89" s="97"/>
      <c r="J89" s="97"/>
      <c r="K89" s="97"/>
      <c r="L89" s="97"/>
      <c r="M89" s="97"/>
      <c r="N89" s="97"/>
      <c r="O89" s="97"/>
      <c r="P89" s="97"/>
      <c r="Q89" s="97"/>
      <c r="R89" s="97"/>
      <c r="S89" s="97"/>
      <c r="T89" s="97"/>
      <c r="U89" s="97"/>
    </row>
    <row r="90" spans="1:21" x14ac:dyDescent="0.3">
      <c r="A90" s="97"/>
      <c r="B90" s="97"/>
      <c r="C90" s="97"/>
      <c r="D90" s="97"/>
      <c r="E90" s="97"/>
      <c r="F90" s="97"/>
      <c r="G90" s="97"/>
      <c r="H90" s="97"/>
      <c r="I90" s="97"/>
      <c r="J90" s="97"/>
      <c r="K90" s="97"/>
      <c r="L90" s="97"/>
      <c r="M90" s="97"/>
      <c r="N90" s="97"/>
      <c r="O90" s="97"/>
      <c r="P90" s="97"/>
      <c r="Q90" s="97"/>
      <c r="R90" s="97"/>
      <c r="S90" s="97"/>
      <c r="T90" s="97"/>
      <c r="U90" s="97"/>
    </row>
    <row r="91" spans="1:21" x14ac:dyDescent="0.3">
      <c r="A91" s="97"/>
      <c r="B91" s="97"/>
      <c r="C91" s="97"/>
      <c r="D91" s="97"/>
      <c r="E91" s="97"/>
      <c r="F91" s="97"/>
      <c r="G91" s="97"/>
      <c r="H91" s="97"/>
      <c r="I91" s="97"/>
      <c r="J91" s="97"/>
      <c r="K91" s="97"/>
      <c r="L91" s="97"/>
      <c r="M91" s="97"/>
      <c r="N91" s="97"/>
      <c r="O91" s="97"/>
      <c r="P91" s="97"/>
      <c r="Q91" s="97"/>
      <c r="R91" s="97"/>
      <c r="S91" s="97"/>
      <c r="T91" s="97"/>
      <c r="U91" s="97"/>
    </row>
    <row r="92" spans="1:21" x14ac:dyDescent="0.3">
      <c r="A92" s="97"/>
      <c r="B92" s="97"/>
      <c r="C92" s="97"/>
      <c r="D92" s="97"/>
      <c r="E92" s="97"/>
      <c r="F92" s="97"/>
      <c r="G92" s="97"/>
      <c r="H92" s="97"/>
      <c r="I92" s="97"/>
      <c r="J92" s="97"/>
      <c r="K92" s="97"/>
      <c r="L92" s="97"/>
      <c r="M92" s="97"/>
      <c r="N92" s="97"/>
      <c r="O92" s="97"/>
      <c r="P92" s="97"/>
      <c r="Q92" s="97"/>
      <c r="R92" s="97"/>
      <c r="S92" s="97"/>
      <c r="T92" s="97"/>
      <c r="U92" s="97"/>
    </row>
    <row r="93" spans="1:21" x14ac:dyDescent="0.3">
      <c r="A93" s="97"/>
      <c r="B93" s="97"/>
      <c r="C93" s="97"/>
      <c r="D93" s="97"/>
      <c r="E93" s="97"/>
      <c r="F93" s="97"/>
      <c r="G93" s="97"/>
      <c r="H93" s="97"/>
      <c r="I93" s="97"/>
      <c r="J93" s="97"/>
      <c r="K93" s="97"/>
      <c r="L93" s="97"/>
      <c r="M93" s="97"/>
      <c r="N93" s="97"/>
      <c r="O93" s="97"/>
      <c r="P93" s="97"/>
      <c r="Q93" s="97"/>
      <c r="R93" s="97"/>
      <c r="S93" s="97"/>
      <c r="T93" s="97"/>
      <c r="U93" s="97"/>
    </row>
    <row r="94" spans="1:21" x14ac:dyDescent="0.3">
      <c r="A94" s="97"/>
      <c r="B94" s="97"/>
      <c r="C94" s="97"/>
      <c r="D94" s="97"/>
      <c r="E94" s="97"/>
      <c r="F94" s="97"/>
      <c r="G94" s="97"/>
      <c r="H94" s="97"/>
      <c r="I94" s="97"/>
      <c r="J94" s="97"/>
      <c r="K94" s="97"/>
      <c r="L94" s="97"/>
      <c r="M94" s="97"/>
      <c r="N94" s="97"/>
      <c r="O94" s="97"/>
      <c r="P94" s="97"/>
      <c r="Q94" s="97"/>
      <c r="R94" s="97"/>
      <c r="S94" s="97"/>
      <c r="T94" s="97"/>
      <c r="U94" s="97"/>
    </row>
    <row r="95" spans="1:21" x14ac:dyDescent="0.3">
      <c r="A95" s="97"/>
      <c r="B95" s="97"/>
      <c r="C95" s="97"/>
      <c r="D95" s="97"/>
      <c r="E95" s="97"/>
      <c r="F95" s="97"/>
      <c r="G95" s="97"/>
      <c r="H95" s="97"/>
      <c r="I95" s="97"/>
      <c r="J95" s="97"/>
      <c r="K95" s="97"/>
      <c r="L95" s="97"/>
      <c r="M95" s="97"/>
      <c r="N95" s="97"/>
      <c r="O95" s="97"/>
      <c r="P95" s="97"/>
      <c r="Q95" s="97"/>
      <c r="R95" s="97"/>
      <c r="S95" s="97"/>
      <c r="T95" s="97"/>
      <c r="U95" s="97"/>
    </row>
    <row r="96" spans="1:21" x14ac:dyDescent="0.3">
      <c r="A96" s="97"/>
      <c r="B96" s="97"/>
      <c r="C96" s="97"/>
      <c r="D96" s="97"/>
      <c r="E96" s="97"/>
      <c r="F96" s="97"/>
      <c r="G96" s="97"/>
      <c r="H96" s="97"/>
      <c r="I96" s="97"/>
      <c r="J96" s="97"/>
      <c r="K96" s="97"/>
      <c r="L96" s="97"/>
      <c r="M96" s="97"/>
      <c r="N96" s="97"/>
      <c r="O96" s="97"/>
      <c r="P96" s="97"/>
      <c r="Q96" s="97"/>
      <c r="R96" s="97"/>
      <c r="S96" s="97"/>
      <c r="T96" s="97"/>
      <c r="U96" s="97"/>
    </row>
    <row r="97" spans="1:21" x14ac:dyDescent="0.3">
      <c r="A97" s="97"/>
      <c r="B97" s="97"/>
      <c r="C97" s="97"/>
      <c r="D97" s="97"/>
      <c r="E97" s="97"/>
      <c r="F97" s="97"/>
      <c r="G97" s="97"/>
      <c r="H97" s="97"/>
      <c r="I97" s="97"/>
      <c r="J97" s="97"/>
      <c r="K97" s="97"/>
      <c r="L97" s="97"/>
      <c r="M97" s="97"/>
      <c r="N97" s="97"/>
      <c r="O97" s="97"/>
      <c r="P97" s="97"/>
      <c r="Q97" s="97"/>
      <c r="R97" s="97"/>
      <c r="S97" s="97"/>
      <c r="T97" s="97"/>
      <c r="U97" s="97"/>
    </row>
    <row r="98" spans="1:21" x14ac:dyDescent="0.3">
      <c r="A98" s="97"/>
      <c r="B98" s="97"/>
      <c r="C98" s="97"/>
      <c r="D98" s="97"/>
      <c r="E98" s="97"/>
      <c r="F98" s="97"/>
      <c r="G98" s="97"/>
      <c r="H98" s="97"/>
      <c r="I98" s="97"/>
      <c r="J98" s="97"/>
      <c r="K98" s="97"/>
      <c r="L98" s="97"/>
      <c r="M98" s="97"/>
      <c r="N98" s="97"/>
      <c r="O98" s="97"/>
      <c r="P98" s="97"/>
      <c r="Q98" s="97"/>
      <c r="R98" s="97"/>
      <c r="S98" s="97"/>
      <c r="T98" s="97"/>
      <c r="U98" s="97"/>
    </row>
    <row r="99" spans="1:21" x14ac:dyDescent="0.3">
      <c r="A99" s="97"/>
      <c r="B99" s="97"/>
      <c r="C99" s="97"/>
      <c r="D99" s="97"/>
      <c r="E99" s="97"/>
      <c r="F99" s="97"/>
      <c r="G99" s="97"/>
      <c r="H99" s="97"/>
      <c r="I99" s="97"/>
      <c r="J99" s="97"/>
      <c r="K99" s="97"/>
      <c r="L99" s="97"/>
      <c r="M99" s="97"/>
      <c r="N99" s="97"/>
      <c r="O99" s="97"/>
      <c r="P99" s="97"/>
      <c r="Q99" s="97"/>
      <c r="R99" s="97"/>
      <c r="S99" s="97"/>
      <c r="T99" s="97"/>
      <c r="U99" s="97"/>
    </row>
    <row r="100" spans="1:21" x14ac:dyDescent="0.3">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3">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3">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3">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3">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3">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3">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3">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3">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3">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3">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3">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3">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3">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3">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3">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3">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3">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3">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3">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3">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3">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3">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3">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3">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3">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3">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3">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3">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3">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3">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3">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3">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3">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3">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3">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3">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3">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3">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3">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3">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3">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3">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3">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3">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3">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3">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3">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3">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3">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3">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3">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3">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3">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3">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3">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3">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3">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3">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3">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3">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3">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3">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3">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3">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3">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3">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3">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3">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3">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3">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3">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3">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3">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3">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3">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3">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3">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3">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3">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3">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3">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3">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3">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3">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3">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3">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3">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3">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3">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3">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3">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3">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3">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3">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3">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3">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3">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3">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3">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3">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3">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3">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3">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3">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3">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3">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3">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3">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3">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3">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3">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3">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3">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3">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3">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3">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3">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3">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3">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3">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3">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3">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3">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3">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3">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3">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3">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3">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3">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3">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3">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3">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3">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3">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3">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3">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3">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3">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3">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3">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3">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3">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3">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3">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3">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3">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3">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3">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3">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3">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3">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3">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3">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3">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3">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3">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3">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3">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3">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3">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3">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3">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3">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3">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3">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3">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3">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3">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3">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3">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3">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3">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3">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3">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3">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3">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3">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3">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3">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3">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3">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3">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3">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3">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3">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3">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3">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3">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3">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3">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3">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3">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3">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3">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3">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3">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3">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3">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3">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3">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3">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3">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3">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3">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3">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3">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3">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3">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3">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3">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3">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3">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3">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3">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3">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3">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3">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3">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3">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3">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3">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3">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3">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3">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3">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3">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3">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3">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3">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3">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3">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3">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3">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3">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3">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3">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3">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3">
      <c r="A338" s="97"/>
      <c r="B338" s="97"/>
      <c r="C338" s="97"/>
      <c r="D338" s="97"/>
      <c r="E338" s="97"/>
      <c r="F338" s="97"/>
      <c r="G338" s="97"/>
      <c r="H338" s="97"/>
      <c r="I338" s="97"/>
      <c r="J338" s="97"/>
      <c r="K338" s="97"/>
      <c r="L338" s="97"/>
      <c r="M338" s="97"/>
      <c r="N338" s="97"/>
      <c r="O338" s="97"/>
      <c r="P338" s="97"/>
      <c r="Q338" s="97"/>
      <c r="R338" s="97"/>
      <c r="S338" s="97"/>
      <c r="T338" s="97"/>
      <c r="U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G22" sqref="G22"/>
    </sheetView>
  </sheetViews>
  <sheetFormatPr defaultColWidth="9.109375" defaultRowHeight="14.4" x14ac:dyDescent="0.3"/>
  <cols>
    <col min="1" max="1" width="7.44140625" style="98" customWidth="1"/>
    <col min="2" max="2" width="35.88671875" style="98" customWidth="1"/>
    <col min="3" max="3" width="31.109375" style="98" customWidth="1"/>
    <col min="4" max="4" width="25" style="98" customWidth="1"/>
    <col min="5" max="5" width="50" style="98" customWidth="1"/>
    <col min="6" max="6" width="57" style="98" customWidth="1"/>
    <col min="7" max="7" width="57.5546875" style="98" customWidth="1"/>
    <col min="8" max="8" width="20.5546875" style="106" customWidth="1"/>
    <col min="9" max="9" width="20.5546875" style="98" customWidth="1"/>
    <col min="10" max="10" width="20.5546875" style="106" customWidth="1"/>
    <col min="11" max="11" width="16" style="98" customWidth="1"/>
    <col min="12" max="12" width="20.5546875" style="98" customWidth="1"/>
    <col min="13" max="13" width="21.33203125" style="106" customWidth="1"/>
    <col min="14" max="14" width="23.88671875" style="98" customWidth="1"/>
    <col min="15" max="15" width="17.88671875" style="98" customWidth="1"/>
    <col min="16" max="16" width="23.88671875" style="98" customWidth="1"/>
    <col min="17" max="17" width="58" style="98" customWidth="1"/>
    <col min="18" max="18" width="27" style="98" customWidth="1"/>
    <col min="19" max="19" width="43" style="98" customWidth="1"/>
    <col min="20" max="16384" width="9.109375" style="98"/>
  </cols>
  <sheetData>
    <row r="1" spans="1:28" s="69" customFormat="1" ht="18.75" customHeight="1" x14ac:dyDescent="0.25">
      <c r="A1" s="80"/>
      <c r="H1" s="102"/>
      <c r="J1" s="102"/>
      <c r="M1" s="102"/>
      <c r="S1" s="81" t="s">
        <v>69</v>
      </c>
    </row>
    <row r="2" spans="1:28" s="69" customFormat="1" ht="18.75" customHeight="1" x14ac:dyDescent="0.35">
      <c r="A2" s="80"/>
      <c r="H2" s="102"/>
      <c r="J2" s="102"/>
      <c r="M2" s="102"/>
      <c r="S2" s="82" t="s">
        <v>10</v>
      </c>
    </row>
    <row r="3" spans="1:28" s="69" customFormat="1" ht="18" x14ac:dyDescent="0.35">
      <c r="H3" s="102"/>
      <c r="J3" s="102"/>
      <c r="M3" s="102"/>
      <c r="S3" s="82" t="s">
        <v>462</v>
      </c>
    </row>
    <row r="4" spans="1:28" s="69" customFormat="1"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69" customFormat="1" ht="15.6" x14ac:dyDescent="0.25">
      <c r="A5" s="83"/>
      <c r="H5" s="102"/>
      <c r="J5" s="102"/>
      <c r="M5" s="102"/>
    </row>
    <row r="6" spans="1:28" s="69" customFormat="1" ht="17.399999999999999" x14ac:dyDescent="0.25">
      <c r="A6" s="351" t="s">
        <v>9</v>
      </c>
      <c r="B6" s="351"/>
      <c r="C6" s="351"/>
      <c r="D6" s="351"/>
      <c r="E6" s="351"/>
      <c r="F6" s="351"/>
      <c r="G6" s="351"/>
      <c r="H6" s="351"/>
      <c r="I6" s="351"/>
      <c r="J6" s="351"/>
      <c r="K6" s="351"/>
      <c r="L6" s="351"/>
      <c r="M6" s="351"/>
      <c r="N6" s="351"/>
      <c r="O6" s="351"/>
      <c r="P6" s="351"/>
      <c r="Q6" s="351"/>
      <c r="R6" s="351"/>
      <c r="S6" s="351"/>
      <c r="T6" s="68"/>
      <c r="U6" s="68"/>
      <c r="V6" s="68"/>
      <c r="W6" s="68"/>
      <c r="X6" s="68"/>
      <c r="Y6" s="68"/>
      <c r="Z6" s="68"/>
      <c r="AA6" s="68"/>
      <c r="AB6" s="68"/>
    </row>
    <row r="7" spans="1:28" s="69" customFormat="1" ht="17.399999999999999" x14ac:dyDescent="0.25">
      <c r="A7" s="351"/>
      <c r="B7" s="351"/>
      <c r="C7" s="351"/>
      <c r="D7" s="351"/>
      <c r="E7" s="351"/>
      <c r="F7" s="351"/>
      <c r="G7" s="351"/>
      <c r="H7" s="351"/>
      <c r="I7" s="351"/>
      <c r="J7" s="351"/>
      <c r="K7" s="351"/>
      <c r="L7" s="351"/>
      <c r="M7" s="351"/>
      <c r="N7" s="351"/>
      <c r="O7" s="351"/>
      <c r="P7" s="351"/>
      <c r="Q7" s="351"/>
      <c r="R7" s="351"/>
      <c r="S7" s="351"/>
      <c r="T7" s="68"/>
      <c r="U7" s="68"/>
      <c r="V7" s="68"/>
      <c r="W7" s="68"/>
      <c r="X7" s="68"/>
      <c r="Y7" s="68"/>
      <c r="Z7" s="68"/>
      <c r="AA7" s="68"/>
      <c r="AB7" s="68"/>
    </row>
    <row r="8" spans="1:28" s="69" customFormat="1" ht="17.39999999999999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68"/>
      <c r="U8" s="68"/>
      <c r="V8" s="68"/>
      <c r="W8" s="68"/>
      <c r="X8" s="68"/>
      <c r="Y8" s="68"/>
      <c r="Z8" s="68"/>
      <c r="AA8" s="68"/>
      <c r="AB8" s="68"/>
    </row>
    <row r="9" spans="1:28" s="69" customFormat="1" ht="17.399999999999999" x14ac:dyDescent="0.25">
      <c r="A9" s="353" t="s">
        <v>8</v>
      </c>
      <c r="B9" s="353"/>
      <c r="C9" s="353"/>
      <c r="D9" s="353"/>
      <c r="E9" s="353"/>
      <c r="F9" s="353"/>
      <c r="G9" s="353"/>
      <c r="H9" s="353"/>
      <c r="I9" s="353"/>
      <c r="J9" s="353"/>
      <c r="K9" s="353"/>
      <c r="L9" s="353"/>
      <c r="M9" s="353"/>
      <c r="N9" s="353"/>
      <c r="O9" s="353"/>
      <c r="P9" s="353"/>
      <c r="Q9" s="353"/>
      <c r="R9" s="353"/>
      <c r="S9" s="353"/>
      <c r="T9" s="68"/>
      <c r="U9" s="68"/>
      <c r="V9" s="68"/>
      <c r="W9" s="68"/>
      <c r="X9" s="68"/>
      <c r="Y9" s="68"/>
      <c r="Z9" s="68"/>
      <c r="AA9" s="68"/>
      <c r="AB9" s="68"/>
    </row>
    <row r="10" spans="1:28" s="69" customFormat="1" ht="17.399999999999999" x14ac:dyDescent="0.25">
      <c r="A10" s="351"/>
      <c r="B10" s="351"/>
      <c r="C10" s="351"/>
      <c r="D10" s="351"/>
      <c r="E10" s="351"/>
      <c r="F10" s="351"/>
      <c r="G10" s="351"/>
      <c r="H10" s="351"/>
      <c r="I10" s="351"/>
      <c r="J10" s="351"/>
      <c r="K10" s="351"/>
      <c r="L10" s="351"/>
      <c r="M10" s="351"/>
      <c r="N10" s="351"/>
      <c r="O10" s="351"/>
      <c r="P10" s="351"/>
      <c r="Q10" s="351"/>
      <c r="R10" s="351"/>
      <c r="S10" s="351"/>
      <c r="T10" s="68"/>
      <c r="U10" s="68"/>
      <c r="V10" s="68"/>
      <c r="W10" s="68"/>
      <c r="X10" s="68"/>
      <c r="Y10" s="68"/>
      <c r="Z10" s="68"/>
      <c r="AA10" s="68"/>
      <c r="AB10" s="68"/>
    </row>
    <row r="11" spans="1:28" s="69" customFormat="1" ht="17.399999999999999" x14ac:dyDescent="0.25">
      <c r="A11" s="363" t="str">
        <f>'1. паспорт местоположение'!A12:C12</f>
        <v>L_NS3300.KL.0040</v>
      </c>
      <c r="B11" s="363"/>
      <c r="C11" s="363"/>
      <c r="D11" s="363"/>
      <c r="E11" s="363"/>
      <c r="F11" s="363"/>
      <c r="G11" s="363"/>
      <c r="H11" s="363"/>
      <c r="I11" s="363"/>
      <c r="J11" s="363"/>
      <c r="K11" s="363"/>
      <c r="L11" s="363"/>
      <c r="M11" s="363"/>
      <c r="N11" s="363"/>
      <c r="O11" s="363"/>
      <c r="P11" s="363"/>
      <c r="Q11" s="363"/>
      <c r="R11" s="363"/>
      <c r="S11" s="363"/>
      <c r="T11" s="68"/>
      <c r="U11" s="68"/>
      <c r="V11" s="68"/>
      <c r="W11" s="68"/>
      <c r="X11" s="68"/>
      <c r="Y11" s="68"/>
      <c r="Z11" s="68"/>
      <c r="AA11" s="68"/>
      <c r="AB11" s="68"/>
    </row>
    <row r="12" spans="1:28" s="69" customFormat="1" ht="17.399999999999999" x14ac:dyDescent="0.25">
      <c r="A12" s="353" t="s">
        <v>7</v>
      </c>
      <c r="B12" s="353"/>
      <c r="C12" s="353"/>
      <c r="D12" s="353"/>
      <c r="E12" s="353"/>
      <c r="F12" s="353"/>
      <c r="G12" s="353"/>
      <c r="H12" s="353"/>
      <c r="I12" s="353"/>
      <c r="J12" s="353"/>
      <c r="K12" s="353"/>
      <c r="L12" s="353"/>
      <c r="M12" s="353"/>
      <c r="N12" s="353"/>
      <c r="O12" s="353"/>
      <c r="P12" s="353"/>
      <c r="Q12" s="353"/>
      <c r="R12" s="353"/>
      <c r="S12" s="353"/>
      <c r="T12" s="68"/>
      <c r="U12" s="68"/>
      <c r="V12" s="68"/>
      <c r="W12" s="68"/>
      <c r="X12" s="68"/>
      <c r="Y12" s="68"/>
      <c r="Z12" s="68"/>
      <c r="AA12" s="68"/>
      <c r="AB12" s="68"/>
    </row>
    <row r="13" spans="1:28" s="87" customFormat="1" ht="9.75" customHeight="1" x14ac:dyDescent="0.25">
      <c r="A13" s="364"/>
      <c r="B13" s="364"/>
      <c r="C13" s="364"/>
      <c r="D13" s="364"/>
      <c r="E13" s="364"/>
      <c r="F13" s="364"/>
      <c r="G13" s="364"/>
      <c r="H13" s="364"/>
      <c r="I13" s="364"/>
      <c r="J13" s="364"/>
      <c r="K13" s="364"/>
      <c r="L13" s="364"/>
      <c r="M13" s="364"/>
      <c r="N13" s="364"/>
      <c r="O13" s="364"/>
      <c r="P13" s="364"/>
      <c r="Q13" s="364"/>
      <c r="R13" s="364"/>
      <c r="S13" s="364"/>
      <c r="T13" s="158"/>
      <c r="U13" s="158"/>
      <c r="V13" s="158"/>
      <c r="W13" s="158"/>
      <c r="X13" s="158"/>
      <c r="Y13" s="158"/>
      <c r="Z13" s="158"/>
      <c r="AA13" s="158"/>
      <c r="AB13" s="158"/>
    </row>
    <row r="14" spans="1:28" s="88" customFormat="1" ht="18" customHeight="1" x14ac:dyDescent="0.25">
      <c r="A14" s="363"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4" s="363"/>
      <c r="C14" s="363"/>
      <c r="D14" s="363"/>
      <c r="E14" s="363"/>
      <c r="F14" s="363"/>
      <c r="G14" s="363"/>
      <c r="H14" s="363"/>
      <c r="I14" s="363"/>
      <c r="J14" s="363"/>
      <c r="K14" s="363"/>
      <c r="L14" s="363"/>
      <c r="M14" s="363"/>
      <c r="N14" s="363"/>
      <c r="O14" s="363"/>
      <c r="P14" s="363"/>
      <c r="Q14" s="363"/>
      <c r="R14" s="363"/>
      <c r="S14" s="363"/>
      <c r="T14" s="67"/>
      <c r="U14" s="67"/>
      <c r="V14" s="67"/>
      <c r="W14" s="67"/>
      <c r="X14" s="67"/>
      <c r="Y14" s="67"/>
      <c r="Z14" s="67"/>
      <c r="AA14" s="67"/>
      <c r="AB14" s="67"/>
    </row>
    <row r="15" spans="1:28" s="88" customFormat="1" ht="15" customHeight="1" x14ac:dyDescent="0.25">
      <c r="A15" s="353" t="s">
        <v>6</v>
      </c>
      <c r="B15" s="353"/>
      <c r="C15" s="353"/>
      <c r="D15" s="353"/>
      <c r="E15" s="353"/>
      <c r="F15" s="353"/>
      <c r="G15" s="353"/>
      <c r="H15" s="353"/>
      <c r="I15" s="353"/>
      <c r="J15" s="353"/>
      <c r="K15" s="353"/>
      <c r="L15" s="353"/>
      <c r="M15" s="353"/>
      <c r="N15" s="353"/>
      <c r="O15" s="353"/>
      <c r="P15" s="353"/>
      <c r="Q15" s="353"/>
      <c r="R15" s="353"/>
      <c r="S15" s="353"/>
      <c r="T15" s="85"/>
      <c r="U15" s="85"/>
      <c r="V15" s="85"/>
      <c r="W15" s="85"/>
      <c r="X15" s="85"/>
      <c r="Y15" s="85"/>
      <c r="Z15" s="85"/>
      <c r="AA15" s="85"/>
      <c r="AB15" s="85"/>
    </row>
    <row r="16" spans="1:28" s="88" customFormat="1" ht="15" customHeight="1" x14ac:dyDescent="0.25">
      <c r="A16" s="358"/>
      <c r="B16" s="358"/>
      <c r="C16" s="358"/>
      <c r="D16" s="358"/>
      <c r="E16" s="358"/>
      <c r="F16" s="358"/>
      <c r="G16" s="358"/>
      <c r="H16" s="358"/>
      <c r="I16" s="358"/>
      <c r="J16" s="358"/>
      <c r="K16" s="358"/>
      <c r="L16" s="358"/>
      <c r="M16" s="358"/>
      <c r="N16" s="358"/>
      <c r="O16" s="358"/>
      <c r="P16" s="358"/>
      <c r="Q16" s="358"/>
      <c r="R16" s="358"/>
      <c r="S16" s="358"/>
      <c r="T16" s="159"/>
      <c r="U16" s="159"/>
      <c r="V16" s="159"/>
      <c r="W16" s="159"/>
      <c r="X16" s="159"/>
      <c r="Y16" s="159"/>
    </row>
    <row r="17" spans="1:28" s="88" customFormat="1" ht="45.75" customHeight="1" x14ac:dyDescent="0.25">
      <c r="A17" s="349" t="s">
        <v>394</v>
      </c>
      <c r="B17" s="349"/>
      <c r="C17" s="349"/>
      <c r="D17" s="349"/>
      <c r="E17" s="349"/>
      <c r="F17" s="349"/>
      <c r="G17" s="349"/>
      <c r="H17" s="349"/>
      <c r="I17" s="349"/>
      <c r="J17" s="349"/>
      <c r="K17" s="349"/>
      <c r="L17" s="349"/>
      <c r="M17" s="349"/>
      <c r="N17" s="349"/>
      <c r="O17" s="349"/>
      <c r="P17" s="349"/>
      <c r="Q17" s="349"/>
      <c r="R17" s="349"/>
      <c r="S17" s="349"/>
      <c r="T17" s="90"/>
      <c r="U17" s="90"/>
      <c r="V17" s="90"/>
      <c r="W17" s="90"/>
      <c r="X17" s="90"/>
      <c r="Y17" s="90"/>
      <c r="Z17" s="90"/>
      <c r="AA17" s="90"/>
      <c r="AB17" s="90"/>
    </row>
    <row r="18" spans="1:28" s="88" customFormat="1" ht="15" customHeight="1" x14ac:dyDescent="0.25">
      <c r="A18" s="359"/>
      <c r="B18" s="359"/>
      <c r="C18" s="359"/>
      <c r="D18" s="359"/>
      <c r="E18" s="359"/>
      <c r="F18" s="359"/>
      <c r="G18" s="359"/>
      <c r="H18" s="359"/>
      <c r="I18" s="359"/>
      <c r="J18" s="359"/>
      <c r="K18" s="359"/>
      <c r="L18" s="359"/>
      <c r="M18" s="359"/>
      <c r="N18" s="359"/>
      <c r="O18" s="359"/>
      <c r="P18" s="359"/>
      <c r="Q18" s="359"/>
      <c r="R18" s="359"/>
      <c r="S18" s="359"/>
      <c r="T18" s="159"/>
      <c r="U18" s="159"/>
      <c r="V18" s="159"/>
      <c r="W18" s="159"/>
      <c r="X18" s="159"/>
      <c r="Y18" s="159"/>
    </row>
    <row r="19" spans="1:28" s="88" customFormat="1" ht="30.75" customHeight="1" x14ac:dyDescent="0.25">
      <c r="A19" s="356" t="s">
        <v>5</v>
      </c>
      <c r="B19" s="356" t="s">
        <v>100</v>
      </c>
      <c r="C19" s="360" t="s">
        <v>291</v>
      </c>
      <c r="D19" s="356" t="s">
        <v>290</v>
      </c>
      <c r="E19" s="356" t="s">
        <v>99</v>
      </c>
      <c r="F19" s="356" t="s">
        <v>98</v>
      </c>
      <c r="G19" s="356" t="s">
        <v>286</v>
      </c>
      <c r="H19" s="357" t="s">
        <v>97</v>
      </c>
      <c r="I19" s="356" t="s">
        <v>96</v>
      </c>
      <c r="J19" s="357" t="s">
        <v>95</v>
      </c>
      <c r="K19" s="356" t="s">
        <v>94</v>
      </c>
      <c r="L19" s="356" t="s">
        <v>93</v>
      </c>
      <c r="M19" s="357" t="s">
        <v>92</v>
      </c>
      <c r="N19" s="356" t="s">
        <v>91</v>
      </c>
      <c r="O19" s="356" t="s">
        <v>90</v>
      </c>
      <c r="P19" s="356" t="s">
        <v>89</v>
      </c>
      <c r="Q19" s="356" t="s">
        <v>289</v>
      </c>
      <c r="R19" s="356"/>
      <c r="S19" s="356" t="s">
        <v>388</v>
      </c>
      <c r="T19" s="159"/>
      <c r="U19" s="159"/>
      <c r="V19" s="159"/>
      <c r="W19" s="159"/>
      <c r="X19" s="159"/>
      <c r="Y19" s="159"/>
    </row>
    <row r="20" spans="1:28" s="88" customFormat="1" ht="156" x14ac:dyDescent="0.25">
      <c r="A20" s="356"/>
      <c r="B20" s="356"/>
      <c r="C20" s="361"/>
      <c r="D20" s="356"/>
      <c r="E20" s="356"/>
      <c r="F20" s="356"/>
      <c r="G20" s="356"/>
      <c r="H20" s="357"/>
      <c r="I20" s="356"/>
      <c r="J20" s="357"/>
      <c r="K20" s="356"/>
      <c r="L20" s="356"/>
      <c r="M20" s="357"/>
      <c r="N20" s="356"/>
      <c r="O20" s="356"/>
      <c r="P20" s="356"/>
      <c r="Q20" s="221" t="s">
        <v>287</v>
      </c>
      <c r="R20" s="224" t="s">
        <v>288</v>
      </c>
      <c r="S20" s="356"/>
      <c r="T20" s="158"/>
      <c r="U20" s="158"/>
      <c r="V20" s="158"/>
      <c r="W20" s="158"/>
      <c r="X20" s="158"/>
      <c r="Y20" s="158"/>
      <c r="Z20" s="95"/>
      <c r="AA20" s="95"/>
      <c r="AB20" s="95"/>
    </row>
    <row r="21" spans="1:28" s="88" customFormat="1" ht="18" x14ac:dyDescent="0.25">
      <c r="A21" s="221">
        <v>1</v>
      </c>
      <c r="B21" s="103">
        <v>2</v>
      </c>
      <c r="C21" s="221">
        <v>3</v>
      </c>
      <c r="D21" s="103">
        <v>4</v>
      </c>
      <c r="E21" s="221">
        <v>5</v>
      </c>
      <c r="F21" s="103">
        <v>6</v>
      </c>
      <c r="G21" s="221">
        <v>7</v>
      </c>
      <c r="H21" s="104">
        <v>8</v>
      </c>
      <c r="I21" s="221">
        <v>9</v>
      </c>
      <c r="J21" s="104">
        <v>10</v>
      </c>
      <c r="K21" s="221">
        <v>11</v>
      </c>
      <c r="L21" s="103">
        <v>12</v>
      </c>
      <c r="M21" s="222">
        <v>13</v>
      </c>
      <c r="N21" s="103">
        <v>14</v>
      </c>
      <c r="O21" s="221">
        <v>15</v>
      </c>
      <c r="P21" s="103">
        <v>16</v>
      </c>
      <c r="Q21" s="221">
        <v>17</v>
      </c>
      <c r="R21" s="103">
        <v>18</v>
      </c>
      <c r="S21" s="221">
        <v>19</v>
      </c>
      <c r="T21" s="158"/>
      <c r="U21" s="158"/>
      <c r="V21" s="158"/>
      <c r="W21" s="158"/>
      <c r="X21" s="158"/>
      <c r="Y21" s="158"/>
      <c r="Z21" s="95"/>
      <c r="AA21" s="95"/>
      <c r="AB21" s="95"/>
    </row>
    <row r="22" spans="1:28" s="176" customFormat="1" ht="343.2" x14ac:dyDescent="0.2">
      <c r="A22" s="180">
        <v>1</v>
      </c>
      <c r="B22" s="177" t="s">
        <v>512</v>
      </c>
      <c r="C22" s="177" t="s">
        <v>513</v>
      </c>
      <c r="D22" s="177" t="s">
        <v>458</v>
      </c>
      <c r="E22" s="178" t="s">
        <v>514</v>
      </c>
      <c r="F22" s="178" t="s">
        <v>522</v>
      </c>
      <c r="G22" s="178" t="s">
        <v>521</v>
      </c>
      <c r="H22" s="179">
        <v>1.26</v>
      </c>
      <c r="I22" s="177">
        <v>0</v>
      </c>
      <c r="J22" s="179">
        <v>487.26</v>
      </c>
      <c r="K22" s="177">
        <v>0.4</v>
      </c>
      <c r="L22" s="177" t="s">
        <v>515</v>
      </c>
      <c r="M22" s="177">
        <v>1.26</v>
      </c>
      <c r="N22" s="177">
        <v>2</v>
      </c>
      <c r="O22" s="177">
        <v>0</v>
      </c>
      <c r="P22" s="177">
        <v>0</v>
      </c>
      <c r="Q22" s="178" t="s">
        <v>516</v>
      </c>
      <c r="R22" s="179"/>
      <c r="S22" s="223">
        <v>16297.531000000001</v>
      </c>
      <c r="T22" s="174"/>
      <c r="U22" s="174"/>
      <c r="V22" s="174"/>
      <c r="W22" s="174"/>
      <c r="X22" s="174"/>
      <c r="Y22" s="174"/>
      <c r="Z22" s="175"/>
      <c r="AA22" s="175"/>
      <c r="AB22" s="175"/>
    </row>
    <row r="23" spans="1:28" x14ac:dyDescent="0.3">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3">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3">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3">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3">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3">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3">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3">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3">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3">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3">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3">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3">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3">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3">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3">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3">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3">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3">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3">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3">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3">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3">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3">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3">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3">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3">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3">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3">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3">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3">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3">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3">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3">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3">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3">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3">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3">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3">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3">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3">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3">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3">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3">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3">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3">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3">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3">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3">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3">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3">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3">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3">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3">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3">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3">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3">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3">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3">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3">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3">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3">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3">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3">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3">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3">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3">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3">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3">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3">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3">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3">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3">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3">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3">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3">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3">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3">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3">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3">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3">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3">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3">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3">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3">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3">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3">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3">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3">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3">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3">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3">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3">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3">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3">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3">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3">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3">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3">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3">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3">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3">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3">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3">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3">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3">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3">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3">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3">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3">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3">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3">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3">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3">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3">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3">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3">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3">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3">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3">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3">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3">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3">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3">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3">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3">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3">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3">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3">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3">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3">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3">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3">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3">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3">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3">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3">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3">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3">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3">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3">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3">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3">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3">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3">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3">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3">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3">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3">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3">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3">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3">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3">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3">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3">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3">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3">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3">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3">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3">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3">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3">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3">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3">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3">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3">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3">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3">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3">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3">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3">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3">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3">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3">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3">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3">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3">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3">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3">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3">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3">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3">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3">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3">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3">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3">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3">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3">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3">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3">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3">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3">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3">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3">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3">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3">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3">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3">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3">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3">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3">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3">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3">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3">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3">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3">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3">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3">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3">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3">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3">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3">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3">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3">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3">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3">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3">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3">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3">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3">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3">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3">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3">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3">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3">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3">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3">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3">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3">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3">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3">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3">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3">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3">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3">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3">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3">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3">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3">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3">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3">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3">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3">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3">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3">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3">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3">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3">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3">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3">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3">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3">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3">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3">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3">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3">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3">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3">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3">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3">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3">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3">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3">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3">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3">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3">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3">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3">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3">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3">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3">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3">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3">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3">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3">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3">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3">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3">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3">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3">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3">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3">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3">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3">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3">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3">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3">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3">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3">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3">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3">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3">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3">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3">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3">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3">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3">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3">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3">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3">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3">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3">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3">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3">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3">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3">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3">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3">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3">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3">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3">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3">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3">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3">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3">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3">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3">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3">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3">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3">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3">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3">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3">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3">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3">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3">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3">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3">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3">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3">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P27" sqref="P27"/>
    </sheetView>
  </sheetViews>
  <sheetFormatPr defaultColWidth="10.6640625" defaultRowHeight="15.6" x14ac:dyDescent="0.3"/>
  <cols>
    <col min="1" max="1" width="9.5546875" style="70" customWidth="1"/>
    <col min="2" max="2" width="8.6640625" style="70" customWidth="1"/>
    <col min="3" max="3" width="12.6640625" style="70" customWidth="1"/>
    <col min="4" max="4" width="16.109375" style="70" customWidth="1"/>
    <col min="5" max="5" width="11.109375" style="70" customWidth="1"/>
    <col min="6" max="6" width="11" style="70" customWidth="1"/>
    <col min="7" max="8" width="8.6640625" style="70" customWidth="1"/>
    <col min="9" max="9" width="7.33203125" style="70" customWidth="1"/>
    <col min="10" max="10" width="9.33203125" style="70" customWidth="1"/>
    <col min="11" max="11" width="10.33203125" style="70" customWidth="1"/>
    <col min="12" max="15" width="8.6640625" style="70" customWidth="1"/>
    <col min="16" max="16" width="19.44140625" style="70" customWidth="1"/>
    <col min="17" max="17" width="21.6640625" style="70" customWidth="1"/>
    <col min="18" max="18" width="22" style="70" customWidth="1"/>
    <col min="19" max="19" width="19.6640625" style="70" customWidth="1"/>
    <col min="20" max="20" width="18.44140625" style="70" customWidth="1"/>
    <col min="21" max="237" width="10.6640625" style="70"/>
    <col min="238" max="242" width="15.6640625" style="70" customWidth="1"/>
    <col min="243" max="246" width="12.6640625" style="70" customWidth="1"/>
    <col min="247" max="250" width="15.6640625" style="70" customWidth="1"/>
    <col min="251" max="251" width="22.88671875" style="70" customWidth="1"/>
    <col min="252" max="252" width="20.6640625" style="70" customWidth="1"/>
    <col min="253" max="253" width="16.6640625" style="70" customWidth="1"/>
    <col min="254" max="493" width="10.6640625" style="70"/>
    <col min="494" max="498" width="15.6640625" style="70" customWidth="1"/>
    <col min="499" max="502" width="12.6640625" style="70" customWidth="1"/>
    <col min="503" max="506" width="15.6640625" style="70" customWidth="1"/>
    <col min="507" max="507" width="22.88671875" style="70" customWidth="1"/>
    <col min="508" max="508" width="20.6640625" style="70" customWidth="1"/>
    <col min="509" max="509" width="16.6640625" style="70" customWidth="1"/>
    <col min="510" max="749" width="10.6640625" style="70"/>
    <col min="750" max="754" width="15.6640625" style="70" customWidth="1"/>
    <col min="755" max="758" width="12.6640625" style="70" customWidth="1"/>
    <col min="759" max="762" width="15.6640625" style="70" customWidth="1"/>
    <col min="763" max="763" width="22.88671875" style="70" customWidth="1"/>
    <col min="764" max="764" width="20.6640625" style="70" customWidth="1"/>
    <col min="765" max="765" width="16.6640625" style="70" customWidth="1"/>
    <col min="766" max="1005" width="10.6640625" style="70"/>
    <col min="1006" max="1010" width="15.6640625" style="70" customWidth="1"/>
    <col min="1011" max="1014" width="12.6640625" style="70" customWidth="1"/>
    <col min="1015" max="1018" width="15.6640625" style="70" customWidth="1"/>
    <col min="1019" max="1019" width="22.88671875" style="70" customWidth="1"/>
    <col min="1020" max="1020" width="20.6640625" style="70" customWidth="1"/>
    <col min="1021" max="1021" width="16.6640625" style="70" customWidth="1"/>
    <col min="1022" max="1261" width="10.6640625" style="70"/>
    <col min="1262" max="1266" width="15.6640625" style="70" customWidth="1"/>
    <col min="1267" max="1270" width="12.6640625" style="70" customWidth="1"/>
    <col min="1271" max="1274" width="15.6640625" style="70" customWidth="1"/>
    <col min="1275" max="1275" width="22.88671875" style="70" customWidth="1"/>
    <col min="1276" max="1276" width="20.6640625" style="70" customWidth="1"/>
    <col min="1277" max="1277" width="16.6640625" style="70" customWidth="1"/>
    <col min="1278" max="1517" width="10.6640625" style="70"/>
    <col min="1518" max="1522" width="15.6640625" style="70" customWidth="1"/>
    <col min="1523" max="1526" width="12.6640625" style="70" customWidth="1"/>
    <col min="1527" max="1530" width="15.6640625" style="70" customWidth="1"/>
    <col min="1531" max="1531" width="22.88671875" style="70" customWidth="1"/>
    <col min="1532" max="1532" width="20.6640625" style="70" customWidth="1"/>
    <col min="1533" max="1533" width="16.6640625" style="70" customWidth="1"/>
    <col min="1534" max="1773" width="10.6640625" style="70"/>
    <col min="1774" max="1778" width="15.6640625" style="70" customWidth="1"/>
    <col min="1779" max="1782" width="12.6640625" style="70" customWidth="1"/>
    <col min="1783" max="1786" width="15.6640625" style="70" customWidth="1"/>
    <col min="1787" max="1787" width="22.88671875" style="70" customWidth="1"/>
    <col min="1788" max="1788" width="20.6640625" style="70" customWidth="1"/>
    <col min="1789" max="1789" width="16.6640625" style="70" customWidth="1"/>
    <col min="1790" max="2029" width="10.6640625" style="70"/>
    <col min="2030" max="2034" width="15.6640625" style="70" customWidth="1"/>
    <col min="2035" max="2038" width="12.6640625" style="70" customWidth="1"/>
    <col min="2039" max="2042" width="15.6640625" style="70" customWidth="1"/>
    <col min="2043" max="2043" width="22.88671875" style="70" customWidth="1"/>
    <col min="2044" max="2044" width="20.6640625" style="70" customWidth="1"/>
    <col min="2045" max="2045" width="16.6640625" style="70" customWidth="1"/>
    <col min="2046" max="2285" width="10.6640625" style="70"/>
    <col min="2286" max="2290" width="15.6640625" style="70" customWidth="1"/>
    <col min="2291" max="2294" width="12.6640625" style="70" customWidth="1"/>
    <col min="2295" max="2298" width="15.6640625" style="70" customWidth="1"/>
    <col min="2299" max="2299" width="22.88671875" style="70" customWidth="1"/>
    <col min="2300" max="2300" width="20.6640625" style="70" customWidth="1"/>
    <col min="2301" max="2301" width="16.6640625" style="70" customWidth="1"/>
    <col min="2302" max="2541" width="10.6640625" style="70"/>
    <col min="2542" max="2546" width="15.6640625" style="70" customWidth="1"/>
    <col min="2547" max="2550" width="12.6640625" style="70" customWidth="1"/>
    <col min="2551" max="2554" width="15.6640625" style="70" customWidth="1"/>
    <col min="2555" max="2555" width="22.88671875" style="70" customWidth="1"/>
    <col min="2556" max="2556" width="20.6640625" style="70" customWidth="1"/>
    <col min="2557" max="2557" width="16.6640625" style="70" customWidth="1"/>
    <col min="2558" max="2797" width="10.6640625" style="70"/>
    <col min="2798" max="2802" width="15.6640625" style="70" customWidth="1"/>
    <col min="2803" max="2806" width="12.6640625" style="70" customWidth="1"/>
    <col min="2807" max="2810" width="15.6640625" style="70" customWidth="1"/>
    <col min="2811" max="2811" width="22.88671875" style="70" customWidth="1"/>
    <col min="2812" max="2812" width="20.6640625" style="70" customWidth="1"/>
    <col min="2813" max="2813" width="16.6640625" style="70" customWidth="1"/>
    <col min="2814" max="3053" width="10.6640625" style="70"/>
    <col min="3054" max="3058" width="15.6640625" style="70" customWidth="1"/>
    <col min="3059" max="3062" width="12.6640625" style="70" customWidth="1"/>
    <col min="3063" max="3066" width="15.6640625" style="70" customWidth="1"/>
    <col min="3067" max="3067" width="22.88671875" style="70" customWidth="1"/>
    <col min="3068" max="3068" width="20.6640625" style="70" customWidth="1"/>
    <col min="3069" max="3069" width="16.6640625" style="70" customWidth="1"/>
    <col min="3070" max="3309" width="10.6640625" style="70"/>
    <col min="3310" max="3314" width="15.6640625" style="70" customWidth="1"/>
    <col min="3315" max="3318" width="12.6640625" style="70" customWidth="1"/>
    <col min="3319" max="3322" width="15.6640625" style="70" customWidth="1"/>
    <col min="3323" max="3323" width="22.88671875" style="70" customWidth="1"/>
    <col min="3324" max="3324" width="20.6640625" style="70" customWidth="1"/>
    <col min="3325" max="3325" width="16.6640625" style="70" customWidth="1"/>
    <col min="3326" max="3565" width="10.6640625" style="70"/>
    <col min="3566" max="3570" width="15.6640625" style="70" customWidth="1"/>
    <col min="3571" max="3574" width="12.6640625" style="70" customWidth="1"/>
    <col min="3575" max="3578" width="15.6640625" style="70" customWidth="1"/>
    <col min="3579" max="3579" width="22.88671875" style="70" customWidth="1"/>
    <col min="3580" max="3580" width="20.6640625" style="70" customWidth="1"/>
    <col min="3581" max="3581" width="16.6640625" style="70" customWidth="1"/>
    <col min="3582" max="3821" width="10.6640625" style="70"/>
    <col min="3822" max="3826" width="15.6640625" style="70" customWidth="1"/>
    <col min="3827" max="3830" width="12.6640625" style="70" customWidth="1"/>
    <col min="3831" max="3834" width="15.6640625" style="70" customWidth="1"/>
    <col min="3835" max="3835" width="22.88671875" style="70" customWidth="1"/>
    <col min="3836" max="3836" width="20.6640625" style="70" customWidth="1"/>
    <col min="3837" max="3837" width="16.6640625" style="70" customWidth="1"/>
    <col min="3838" max="4077" width="10.6640625" style="70"/>
    <col min="4078" max="4082" width="15.6640625" style="70" customWidth="1"/>
    <col min="4083" max="4086" width="12.6640625" style="70" customWidth="1"/>
    <col min="4087" max="4090" width="15.6640625" style="70" customWidth="1"/>
    <col min="4091" max="4091" width="22.88671875" style="70" customWidth="1"/>
    <col min="4092" max="4092" width="20.6640625" style="70" customWidth="1"/>
    <col min="4093" max="4093" width="16.6640625" style="70" customWidth="1"/>
    <col min="4094" max="4333" width="10.6640625" style="70"/>
    <col min="4334" max="4338" width="15.6640625" style="70" customWidth="1"/>
    <col min="4339" max="4342" width="12.6640625" style="70" customWidth="1"/>
    <col min="4343" max="4346" width="15.6640625" style="70" customWidth="1"/>
    <col min="4347" max="4347" width="22.88671875" style="70" customWidth="1"/>
    <col min="4348" max="4348" width="20.6640625" style="70" customWidth="1"/>
    <col min="4349" max="4349" width="16.6640625" style="70" customWidth="1"/>
    <col min="4350" max="4589" width="10.6640625" style="70"/>
    <col min="4590" max="4594" width="15.6640625" style="70" customWidth="1"/>
    <col min="4595" max="4598" width="12.6640625" style="70" customWidth="1"/>
    <col min="4599" max="4602" width="15.6640625" style="70" customWidth="1"/>
    <col min="4603" max="4603" width="22.88671875" style="70" customWidth="1"/>
    <col min="4604" max="4604" width="20.6640625" style="70" customWidth="1"/>
    <col min="4605" max="4605" width="16.6640625" style="70" customWidth="1"/>
    <col min="4606" max="4845" width="10.6640625" style="70"/>
    <col min="4846" max="4850" width="15.6640625" style="70" customWidth="1"/>
    <col min="4851" max="4854" width="12.6640625" style="70" customWidth="1"/>
    <col min="4855" max="4858" width="15.6640625" style="70" customWidth="1"/>
    <col min="4859" max="4859" width="22.88671875" style="70" customWidth="1"/>
    <col min="4860" max="4860" width="20.6640625" style="70" customWidth="1"/>
    <col min="4861" max="4861" width="16.6640625" style="70" customWidth="1"/>
    <col min="4862" max="5101" width="10.6640625" style="70"/>
    <col min="5102" max="5106" width="15.6640625" style="70" customWidth="1"/>
    <col min="5107" max="5110" width="12.6640625" style="70" customWidth="1"/>
    <col min="5111" max="5114" width="15.6640625" style="70" customWidth="1"/>
    <col min="5115" max="5115" width="22.88671875" style="70" customWidth="1"/>
    <col min="5116" max="5116" width="20.6640625" style="70" customWidth="1"/>
    <col min="5117" max="5117" width="16.6640625" style="70" customWidth="1"/>
    <col min="5118" max="5357" width="10.6640625" style="70"/>
    <col min="5358" max="5362" width="15.6640625" style="70" customWidth="1"/>
    <col min="5363" max="5366" width="12.6640625" style="70" customWidth="1"/>
    <col min="5367" max="5370" width="15.6640625" style="70" customWidth="1"/>
    <col min="5371" max="5371" width="22.88671875" style="70" customWidth="1"/>
    <col min="5372" max="5372" width="20.6640625" style="70" customWidth="1"/>
    <col min="5373" max="5373" width="16.6640625" style="70" customWidth="1"/>
    <col min="5374" max="5613" width="10.6640625" style="70"/>
    <col min="5614" max="5618" width="15.6640625" style="70" customWidth="1"/>
    <col min="5619" max="5622" width="12.6640625" style="70" customWidth="1"/>
    <col min="5623" max="5626" width="15.6640625" style="70" customWidth="1"/>
    <col min="5627" max="5627" width="22.88671875" style="70" customWidth="1"/>
    <col min="5628" max="5628" width="20.6640625" style="70" customWidth="1"/>
    <col min="5629" max="5629" width="16.6640625" style="70" customWidth="1"/>
    <col min="5630" max="5869" width="10.6640625" style="70"/>
    <col min="5870" max="5874" width="15.6640625" style="70" customWidth="1"/>
    <col min="5875" max="5878" width="12.6640625" style="70" customWidth="1"/>
    <col min="5879" max="5882" width="15.6640625" style="70" customWidth="1"/>
    <col min="5883" max="5883" width="22.88671875" style="70" customWidth="1"/>
    <col min="5884" max="5884" width="20.6640625" style="70" customWidth="1"/>
    <col min="5885" max="5885" width="16.6640625" style="70" customWidth="1"/>
    <col min="5886" max="6125" width="10.6640625" style="70"/>
    <col min="6126" max="6130" width="15.6640625" style="70" customWidth="1"/>
    <col min="6131" max="6134" width="12.6640625" style="70" customWidth="1"/>
    <col min="6135" max="6138" width="15.6640625" style="70" customWidth="1"/>
    <col min="6139" max="6139" width="22.88671875" style="70" customWidth="1"/>
    <col min="6140" max="6140" width="20.6640625" style="70" customWidth="1"/>
    <col min="6141" max="6141" width="16.6640625" style="70" customWidth="1"/>
    <col min="6142" max="6381" width="10.6640625" style="70"/>
    <col min="6382" max="6386" width="15.6640625" style="70" customWidth="1"/>
    <col min="6387" max="6390" width="12.6640625" style="70" customWidth="1"/>
    <col min="6391" max="6394" width="15.6640625" style="70" customWidth="1"/>
    <col min="6395" max="6395" width="22.88671875" style="70" customWidth="1"/>
    <col min="6396" max="6396" width="20.6640625" style="70" customWidth="1"/>
    <col min="6397" max="6397" width="16.6640625" style="70" customWidth="1"/>
    <col min="6398" max="6637" width="10.6640625" style="70"/>
    <col min="6638" max="6642" width="15.6640625" style="70" customWidth="1"/>
    <col min="6643" max="6646" width="12.6640625" style="70" customWidth="1"/>
    <col min="6647" max="6650" width="15.6640625" style="70" customWidth="1"/>
    <col min="6651" max="6651" width="22.88671875" style="70" customWidth="1"/>
    <col min="6652" max="6652" width="20.6640625" style="70" customWidth="1"/>
    <col min="6653" max="6653" width="16.6640625" style="70" customWidth="1"/>
    <col min="6654" max="6893" width="10.6640625" style="70"/>
    <col min="6894" max="6898" width="15.6640625" style="70" customWidth="1"/>
    <col min="6899" max="6902" width="12.6640625" style="70" customWidth="1"/>
    <col min="6903" max="6906" width="15.6640625" style="70" customWidth="1"/>
    <col min="6907" max="6907" width="22.88671875" style="70" customWidth="1"/>
    <col min="6908" max="6908" width="20.6640625" style="70" customWidth="1"/>
    <col min="6909" max="6909" width="16.6640625" style="70" customWidth="1"/>
    <col min="6910" max="7149" width="10.6640625" style="70"/>
    <col min="7150" max="7154" width="15.6640625" style="70" customWidth="1"/>
    <col min="7155" max="7158" width="12.6640625" style="70" customWidth="1"/>
    <col min="7159" max="7162" width="15.6640625" style="70" customWidth="1"/>
    <col min="7163" max="7163" width="22.88671875" style="70" customWidth="1"/>
    <col min="7164" max="7164" width="20.6640625" style="70" customWidth="1"/>
    <col min="7165" max="7165" width="16.6640625" style="70" customWidth="1"/>
    <col min="7166" max="7405" width="10.6640625" style="70"/>
    <col min="7406" max="7410" width="15.6640625" style="70" customWidth="1"/>
    <col min="7411" max="7414" width="12.6640625" style="70" customWidth="1"/>
    <col min="7415" max="7418" width="15.6640625" style="70" customWidth="1"/>
    <col min="7419" max="7419" width="22.88671875" style="70" customWidth="1"/>
    <col min="7420" max="7420" width="20.6640625" style="70" customWidth="1"/>
    <col min="7421" max="7421" width="16.6640625" style="70" customWidth="1"/>
    <col min="7422" max="7661" width="10.6640625" style="70"/>
    <col min="7662" max="7666" width="15.6640625" style="70" customWidth="1"/>
    <col min="7667" max="7670" width="12.6640625" style="70" customWidth="1"/>
    <col min="7671" max="7674" width="15.6640625" style="70" customWidth="1"/>
    <col min="7675" max="7675" width="22.88671875" style="70" customWidth="1"/>
    <col min="7676" max="7676" width="20.6640625" style="70" customWidth="1"/>
    <col min="7677" max="7677" width="16.6640625" style="70" customWidth="1"/>
    <col min="7678" max="7917" width="10.6640625" style="70"/>
    <col min="7918" max="7922" width="15.6640625" style="70" customWidth="1"/>
    <col min="7923" max="7926" width="12.6640625" style="70" customWidth="1"/>
    <col min="7927" max="7930" width="15.6640625" style="70" customWidth="1"/>
    <col min="7931" max="7931" width="22.88671875" style="70" customWidth="1"/>
    <col min="7932" max="7932" width="20.6640625" style="70" customWidth="1"/>
    <col min="7933" max="7933" width="16.6640625" style="70" customWidth="1"/>
    <col min="7934" max="8173" width="10.6640625" style="70"/>
    <col min="8174" max="8178" width="15.6640625" style="70" customWidth="1"/>
    <col min="8179" max="8182" width="12.6640625" style="70" customWidth="1"/>
    <col min="8183" max="8186" width="15.6640625" style="70" customWidth="1"/>
    <col min="8187" max="8187" width="22.88671875" style="70" customWidth="1"/>
    <col min="8188" max="8188" width="20.6640625" style="70" customWidth="1"/>
    <col min="8189" max="8189" width="16.6640625" style="70" customWidth="1"/>
    <col min="8190" max="8429" width="10.6640625" style="70"/>
    <col min="8430" max="8434" width="15.6640625" style="70" customWidth="1"/>
    <col min="8435" max="8438" width="12.6640625" style="70" customWidth="1"/>
    <col min="8439" max="8442" width="15.6640625" style="70" customWidth="1"/>
    <col min="8443" max="8443" width="22.88671875" style="70" customWidth="1"/>
    <col min="8444" max="8444" width="20.6640625" style="70" customWidth="1"/>
    <col min="8445" max="8445" width="16.6640625" style="70" customWidth="1"/>
    <col min="8446" max="8685" width="10.6640625" style="70"/>
    <col min="8686" max="8690" width="15.6640625" style="70" customWidth="1"/>
    <col min="8691" max="8694" width="12.6640625" style="70" customWidth="1"/>
    <col min="8695" max="8698" width="15.6640625" style="70" customWidth="1"/>
    <col min="8699" max="8699" width="22.88671875" style="70" customWidth="1"/>
    <col min="8700" max="8700" width="20.6640625" style="70" customWidth="1"/>
    <col min="8701" max="8701" width="16.6640625" style="70" customWidth="1"/>
    <col min="8702" max="8941" width="10.6640625" style="70"/>
    <col min="8942" max="8946" width="15.6640625" style="70" customWidth="1"/>
    <col min="8947" max="8950" width="12.6640625" style="70" customWidth="1"/>
    <col min="8951" max="8954" width="15.6640625" style="70" customWidth="1"/>
    <col min="8955" max="8955" width="22.88671875" style="70" customWidth="1"/>
    <col min="8956" max="8956" width="20.6640625" style="70" customWidth="1"/>
    <col min="8957" max="8957" width="16.6640625" style="70" customWidth="1"/>
    <col min="8958" max="9197" width="10.6640625" style="70"/>
    <col min="9198" max="9202" width="15.6640625" style="70" customWidth="1"/>
    <col min="9203" max="9206" width="12.6640625" style="70" customWidth="1"/>
    <col min="9207" max="9210" width="15.6640625" style="70" customWidth="1"/>
    <col min="9211" max="9211" width="22.88671875" style="70" customWidth="1"/>
    <col min="9212" max="9212" width="20.6640625" style="70" customWidth="1"/>
    <col min="9213" max="9213" width="16.6640625" style="70" customWidth="1"/>
    <col min="9214" max="9453" width="10.6640625" style="70"/>
    <col min="9454" max="9458" width="15.6640625" style="70" customWidth="1"/>
    <col min="9459" max="9462" width="12.6640625" style="70" customWidth="1"/>
    <col min="9463" max="9466" width="15.6640625" style="70" customWidth="1"/>
    <col min="9467" max="9467" width="22.88671875" style="70" customWidth="1"/>
    <col min="9468" max="9468" width="20.6640625" style="70" customWidth="1"/>
    <col min="9469" max="9469" width="16.6640625" style="70" customWidth="1"/>
    <col min="9470" max="9709" width="10.6640625" style="70"/>
    <col min="9710" max="9714" width="15.6640625" style="70" customWidth="1"/>
    <col min="9715" max="9718" width="12.6640625" style="70" customWidth="1"/>
    <col min="9719" max="9722" width="15.6640625" style="70" customWidth="1"/>
    <col min="9723" max="9723" width="22.88671875" style="70" customWidth="1"/>
    <col min="9724" max="9724" width="20.6640625" style="70" customWidth="1"/>
    <col min="9725" max="9725" width="16.6640625" style="70" customWidth="1"/>
    <col min="9726" max="9965" width="10.6640625" style="70"/>
    <col min="9966" max="9970" width="15.6640625" style="70" customWidth="1"/>
    <col min="9971" max="9974" width="12.6640625" style="70" customWidth="1"/>
    <col min="9975" max="9978" width="15.6640625" style="70" customWidth="1"/>
    <col min="9979" max="9979" width="22.88671875" style="70" customWidth="1"/>
    <col min="9980" max="9980" width="20.6640625" style="70" customWidth="1"/>
    <col min="9981" max="9981" width="16.6640625" style="70" customWidth="1"/>
    <col min="9982" max="10221" width="10.6640625" style="70"/>
    <col min="10222" max="10226" width="15.6640625" style="70" customWidth="1"/>
    <col min="10227" max="10230" width="12.6640625" style="70" customWidth="1"/>
    <col min="10231" max="10234" width="15.6640625" style="70" customWidth="1"/>
    <col min="10235" max="10235" width="22.88671875" style="70" customWidth="1"/>
    <col min="10236" max="10236" width="20.6640625" style="70" customWidth="1"/>
    <col min="10237" max="10237" width="16.6640625" style="70" customWidth="1"/>
    <col min="10238" max="10477" width="10.6640625" style="70"/>
    <col min="10478" max="10482" width="15.6640625" style="70" customWidth="1"/>
    <col min="10483" max="10486" width="12.6640625" style="70" customWidth="1"/>
    <col min="10487" max="10490" width="15.6640625" style="70" customWidth="1"/>
    <col min="10491" max="10491" width="22.88671875" style="70" customWidth="1"/>
    <col min="10492" max="10492" width="20.6640625" style="70" customWidth="1"/>
    <col min="10493" max="10493" width="16.6640625" style="70" customWidth="1"/>
    <col min="10494" max="10733" width="10.6640625" style="70"/>
    <col min="10734" max="10738" width="15.6640625" style="70" customWidth="1"/>
    <col min="10739" max="10742" width="12.6640625" style="70" customWidth="1"/>
    <col min="10743" max="10746" width="15.6640625" style="70" customWidth="1"/>
    <col min="10747" max="10747" width="22.88671875" style="70" customWidth="1"/>
    <col min="10748" max="10748" width="20.6640625" style="70" customWidth="1"/>
    <col min="10749" max="10749" width="16.6640625" style="70" customWidth="1"/>
    <col min="10750" max="10989" width="10.6640625" style="70"/>
    <col min="10990" max="10994" width="15.6640625" style="70" customWidth="1"/>
    <col min="10995" max="10998" width="12.6640625" style="70" customWidth="1"/>
    <col min="10999" max="11002" width="15.6640625" style="70" customWidth="1"/>
    <col min="11003" max="11003" width="22.88671875" style="70" customWidth="1"/>
    <col min="11004" max="11004" width="20.6640625" style="70" customWidth="1"/>
    <col min="11005" max="11005" width="16.6640625" style="70" customWidth="1"/>
    <col min="11006" max="11245" width="10.6640625" style="70"/>
    <col min="11246" max="11250" width="15.6640625" style="70" customWidth="1"/>
    <col min="11251" max="11254" width="12.6640625" style="70" customWidth="1"/>
    <col min="11255" max="11258" width="15.6640625" style="70" customWidth="1"/>
    <col min="11259" max="11259" width="22.88671875" style="70" customWidth="1"/>
    <col min="11260" max="11260" width="20.6640625" style="70" customWidth="1"/>
    <col min="11261" max="11261" width="16.6640625" style="70" customWidth="1"/>
    <col min="11262" max="11501" width="10.6640625" style="70"/>
    <col min="11502" max="11506" width="15.6640625" style="70" customWidth="1"/>
    <col min="11507" max="11510" width="12.6640625" style="70" customWidth="1"/>
    <col min="11511" max="11514" width="15.6640625" style="70" customWidth="1"/>
    <col min="11515" max="11515" width="22.88671875" style="70" customWidth="1"/>
    <col min="11516" max="11516" width="20.6640625" style="70" customWidth="1"/>
    <col min="11517" max="11517" width="16.6640625" style="70" customWidth="1"/>
    <col min="11518" max="11757" width="10.6640625" style="70"/>
    <col min="11758" max="11762" width="15.6640625" style="70" customWidth="1"/>
    <col min="11763" max="11766" width="12.6640625" style="70" customWidth="1"/>
    <col min="11767" max="11770" width="15.6640625" style="70" customWidth="1"/>
    <col min="11771" max="11771" width="22.88671875" style="70" customWidth="1"/>
    <col min="11772" max="11772" width="20.6640625" style="70" customWidth="1"/>
    <col min="11773" max="11773" width="16.6640625" style="70" customWidth="1"/>
    <col min="11774" max="12013" width="10.6640625" style="70"/>
    <col min="12014" max="12018" width="15.6640625" style="70" customWidth="1"/>
    <col min="12019" max="12022" width="12.6640625" style="70" customWidth="1"/>
    <col min="12023" max="12026" width="15.6640625" style="70" customWidth="1"/>
    <col min="12027" max="12027" width="22.88671875" style="70" customWidth="1"/>
    <col min="12028" max="12028" width="20.6640625" style="70" customWidth="1"/>
    <col min="12029" max="12029" width="16.6640625" style="70" customWidth="1"/>
    <col min="12030" max="12269" width="10.6640625" style="70"/>
    <col min="12270" max="12274" width="15.6640625" style="70" customWidth="1"/>
    <col min="12275" max="12278" width="12.6640625" style="70" customWidth="1"/>
    <col min="12279" max="12282" width="15.6640625" style="70" customWidth="1"/>
    <col min="12283" max="12283" width="22.88671875" style="70" customWidth="1"/>
    <col min="12284" max="12284" width="20.6640625" style="70" customWidth="1"/>
    <col min="12285" max="12285" width="16.6640625" style="70" customWidth="1"/>
    <col min="12286" max="12525" width="10.6640625" style="70"/>
    <col min="12526" max="12530" width="15.6640625" style="70" customWidth="1"/>
    <col min="12531" max="12534" width="12.6640625" style="70" customWidth="1"/>
    <col min="12535" max="12538" width="15.6640625" style="70" customWidth="1"/>
    <col min="12539" max="12539" width="22.88671875" style="70" customWidth="1"/>
    <col min="12540" max="12540" width="20.6640625" style="70" customWidth="1"/>
    <col min="12541" max="12541" width="16.6640625" style="70" customWidth="1"/>
    <col min="12542" max="12781" width="10.6640625" style="70"/>
    <col min="12782" max="12786" width="15.6640625" style="70" customWidth="1"/>
    <col min="12787" max="12790" width="12.6640625" style="70" customWidth="1"/>
    <col min="12791" max="12794" width="15.6640625" style="70" customWidth="1"/>
    <col min="12795" max="12795" width="22.88671875" style="70" customWidth="1"/>
    <col min="12796" max="12796" width="20.6640625" style="70" customWidth="1"/>
    <col min="12797" max="12797" width="16.6640625" style="70" customWidth="1"/>
    <col min="12798" max="13037" width="10.6640625" style="70"/>
    <col min="13038" max="13042" width="15.6640625" style="70" customWidth="1"/>
    <col min="13043" max="13046" width="12.6640625" style="70" customWidth="1"/>
    <col min="13047" max="13050" width="15.6640625" style="70" customWidth="1"/>
    <col min="13051" max="13051" width="22.88671875" style="70" customWidth="1"/>
    <col min="13052" max="13052" width="20.6640625" style="70" customWidth="1"/>
    <col min="13053" max="13053" width="16.6640625" style="70" customWidth="1"/>
    <col min="13054" max="13293" width="10.6640625" style="70"/>
    <col min="13294" max="13298" width="15.6640625" style="70" customWidth="1"/>
    <col min="13299" max="13302" width="12.6640625" style="70" customWidth="1"/>
    <col min="13303" max="13306" width="15.6640625" style="70" customWidth="1"/>
    <col min="13307" max="13307" width="22.88671875" style="70" customWidth="1"/>
    <col min="13308" max="13308" width="20.6640625" style="70" customWidth="1"/>
    <col min="13309" max="13309" width="16.6640625" style="70" customWidth="1"/>
    <col min="13310" max="13549" width="10.6640625" style="70"/>
    <col min="13550" max="13554" width="15.6640625" style="70" customWidth="1"/>
    <col min="13555" max="13558" width="12.6640625" style="70" customWidth="1"/>
    <col min="13559" max="13562" width="15.6640625" style="70" customWidth="1"/>
    <col min="13563" max="13563" width="22.88671875" style="70" customWidth="1"/>
    <col min="13564" max="13564" width="20.6640625" style="70" customWidth="1"/>
    <col min="13565" max="13565" width="16.6640625" style="70" customWidth="1"/>
    <col min="13566" max="13805" width="10.6640625" style="70"/>
    <col min="13806" max="13810" width="15.6640625" style="70" customWidth="1"/>
    <col min="13811" max="13814" width="12.6640625" style="70" customWidth="1"/>
    <col min="13815" max="13818" width="15.6640625" style="70" customWidth="1"/>
    <col min="13819" max="13819" width="22.88671875" style="70" customWidth="1"/>
    <col min="13820" max="13820" width="20.6640625" style="70" customWidth="1"/>
    <col min="13821" max="13821" width="16.6640625" style="70" customWidth="1"/>
    <col min="13822" max="14061" width="10.6640625" style="70"/>
    <col min="14062" max="14066" width="15.6640625" style="70" customWidth="1"/>
    <col min="14067" max="14070" width="12.6640625" style="70" customWidth="1"/>
    <col min="14071" max="14074" width="15.6640625" style="70" customWidth="1"/>
    <col min="14075" max="14075" width="22.88671875" style="70" customWidth="1"/>
    <col min="14076" max="14076" width="20.6640625" style="70" customWidth="1"/>
    <col min="14077" max="14077" width="16.6640625" style="70" customWidth="1"/>
    <col min="14078" max="14317" width="10.6640625" style="70"/>
    <col min="14318" max="14322" width="15.6640625" style="70" customWidth="1"/>
    <col min="14323" max="14326" width="12.6640625" style="70" customWidth="1"/>
    <col min="14327" max="14330" width="15.6640625" style="70" customWidth="1"/>
    <col min="14331" max="14331" width="22.88671875" style="70" customWidth="1"/>
    <col min="14332" max="14332" width="20.6640625" style="70" customWidth="1"/>
    <col min="14333" max="14333" width="16.6640625" style="70" customWidth="1"/>
    <col min="14334" max="14573" width="10.6640625" style="70"/>
    <col min="14574" max="14578" width="15.6640625" style="70" customWidth="1"/>
    <col min="14579" max="14582" width="12.6640625" style="70" customWidth="1"/>
    <col min="14583" max="14586" width="15.6640625" style="70" customWidth="1"/>
    <col min="14587" max="14587" width="22.88671875" style="70" customWidth="1"/>
    <col min="14588" max="14588" width="20.6640625" style="70" customWidth="1"/>
    <col min="14589" max="14589" width="16.6640625" style="70" customWidth="1"/>
    <col min="14590" max="14829" width="10.6640625" style="70"/>
    <col min="14830" max="14834" width="15.6640625" style="70" customWidth="1"/>
    <col min="14835" max="14838" width="12.6640625" style="70" customWidth="1"/>
    <col min="14839" max="14842" width="15.6640625" style="70" customWidth="1"/>
    <col min="14843" max="14843" width="22.88671875" style="70" customWidth="1"/>
    <col min="14844" max="14844" width="20.6640625" style="70" customWidth="1"/>
    <col min="14845" max="14845" width="16.6640625" style="70" customWidth="1"/>
    <col min="14846" max="15085" width="10.6640625" style="70"/>
    <col min="15086" max="15090" width="15.6640625" style="70" customWidth="1"/>
    <col min="15091" max="15094" width="12.6640625" style="70" customWidth="1"/>
    <col min="15095" max="15098" width="15.6640625" style="70" customWidth="1"/>
    <col min="15099" max="15099" width="22.88671875" style="70" customWidth="1"/>
    <col min="15100" max="15100" width="20.6640625" style="70" customWidth="1"/>
    <col min="15101" max="15101" width="16.6640625" style="70" customWidth="1"/>
    <col min="15102" max="15341" width="10.6640625" style="70"/>
    <col min="15342" max="15346" width="15.6640625" style="70" customWidth="1"/>
    <col min="15347" max="15350" width="12.6640625" style="70" customWidth="1"/>
    <col min="15351" max="15354" width="15.6640625" style="70" customWidth="1"/>
    <col min="15355" max="15355" width="22.88671875" style="70" customWidth="1"/>
    <col min="15356" max="15356" width="20.6640625" style="70" customWidth="1"/>
    <col min="15357" max="15357" width="16.6640625" style="70" customWidth="1"/>
    <col min="15358" max="15597" width="10.6640625" style="70"/>
    <col min="15598" max="15602" width="15.6640625" style="70" customWidth="1"/>
    <col min="15603" max="15606" width="12.6640625" style="70" customWidth="1"/>
    <col min="15607" max="15610" width="15.6640625" style="70" customWidth="1"/>
    <col min="15611" max="15611" width="22.88671875" style="70" customWidth="1"/>
    <col min="15612" max="15612" width="20.6640625" style="70" customWidth="1"/>
    <col min="15613" max="15613" width="16.6640625" style="70" customWidth="1"/>
    <col min="15614" max="15853" width="10.6640625" style="70"/>
    <col min="15854" max="15858" width="15.6640625" style="70" customWidth="1"/>
    <col min="15859" max="15862" width="12.6640625" style="70" customWidth="1"/>
    <col min="15863" max="15866" width="15.6640625" style="70" customWidth="1"/>
    <col min="15867" max="15867" width="22.88671875" style="70" customWidth="1"/>
    <col min="15868" max="15868" width="20.6640625" style="70" customWidth="1"/>
    <col min="15869" max="15869" width="16.6640625" style="70" customWidth="1"/>
    <col min="15870" max="16109" width="10.6640625" style="70"/>
    <col min="16110" max="16114" width="15.6640625" style="70" customWidth="1"/>
    <col min="16115" max="16118" width="12.6640625" style="70" customWidth="1"/>
    <col min="16119" max="16122" width="15.6640625" style="70" customWidth="1"/>
    <col min="16123" max="16123" width="22.88671875" style="70" customWidth="1"/>
    <col min="16124" max="16124" width="20.6640625" style="70" customWidth="1"/>
    <col min="16125" max="16125" width="16.6640625" style="70" customWidth="1"/>
    <col min="16126" max="16384" width="10.6640625" style="70"/>
  </cols>
  <sheetData>
    <row r="1" spans="1:20" ht="3" customHeight="1" x14ac:dyDescent="0.3"/>
    <row r="2" spans="1:20" ht="15" customHeight="1" x14ac:dyDescent="0.3">
      <c r="T2" s="81" t="s">
        <v>69</v>
      </c>
    </row>
    <row r="3" spans="1:20" s="69" customFormat="1" ht="18.75" customHeight="1" x14ac:dyDescent="0.35">
      <c r="A3" s="80"/>
      <c r="T3" s="82" t="s">
        <v>10</v>
      </c>
    </row>
    <row r="4" spans="1:20" s="69" customFormat="1" ht="18.75" customHeight="1" x14ac:dyDescent="0.35">
      <c r="A4" s="80"/>
      <c r="T4" s="82" t="s">
        <v>461</v>
      </c>
    </row>
    <row r="5" spans="1:20" s="69" customFormat="1" ht="18.75" customHeight="1" x14ac:dyDescent="0.35">
      <c r="A5" s="80"/>
      <c r="T5" s="82"/>
    </row>
    <row r="6" spans="1:20" s="69" customFormat="1" x14ac:dyDescent="0.25">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69" customFormat="1" x14ac:dyDescent="0.25">
      <c r="A7" s="83"/>
    </row>
    <row r="8" spans="1:20" s="69" customFormat="1" ht="17.399999999999999" x14ac:dyDescent="0.25">
      <c r="A8" s="351" t="s">
        <v>9</v>
      </c>
      <c r="B8" s="351"/>
      <c r="C8" s="351"/>
      <c r="D8" s="351"/>
      <c r="E8" s="351"/>
      <c r="F8" s="351"/>
      <c r="G8" s="351"/>
      <c r="H8" s="351"/>
      <c r="I8" s="351"/>
      <c r="J8" s="351"/>
      <c r="K8" s="351"/>
      <c r="L8" s="351"/>
      <c r="M8" s="351"/>
      <c r="N8" s="351"/>
      <c r="O8" s="351"/>
      <c r="P8" s="351"/>
      <c r="Q8" s="351"/>
      <c r="R8" s="351"/>
      <c r="S8" s="351"/>
      <c r="T8" s="351"/>
    </row>
    <row r="9" spans="1:20" s="69" customFormat="1" ht="17.399999999999999" x14ac:dyDescent="0.25">
      <c r="A9" s="351"/>
      <c r="B9" s="351"/>
      <c r="C9" s="351"/>
      <c r="D9" s="351"/>
      <c r="E9" s="351"/>
      <c r="F9" s="351"/>
      <c r="G9" s="351"/>
      <c r="H9" s="351"/>
      <c r="I9" s="351"/>
      <c r="J9" s="351"/>
      <c r="K9" s="351"/>
      <c r="L9" s="351"/>
      <c r="M9" s="351"/>
      <c r="N9" s="351"/>
      <c r="O9" s="351"/>
      <c r="P9" s="351"/>
      <c r="Q9" s="351"/>
      <c r="R9" s="351"/>
      <c r="S9" s="351"/>
      <c r="T9" s="351"/>
    </row>
    <row r="10" spans="1:20" s="69" customFormat="1" ht="18.75" customHeight="1" x14ac:dyDescent="0.25">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69" customFormat="1" ht="18.75" customHeight="1" x14ac:dyDescent="0.25">
      <c r="A11" s="353" t="s">
        <v>8</v>
      </c>
      <c r="B11" s="353"/>
      <c r="C11" s="353"/>
      <c r="D11" s="353"/>
      <c r="E11" s="353"/>
      <c r="F11" s="353"/>
      <c r="G11" s="353"/>
      <c r="H11" s="353"/>
      <c r="I11" s="353"/>
      <c r="J11" s="353"/>
      <c r="K11" s="353"/>
      <c r="L11" s="353"/>
      <c r="M11" s="353"/>
      <c r="N11" s="353"/>
      <c r="O11" s="353"/>
      <c r="P11" s="353"/>
      <c r="Q11" s="353"/>
      <c r="R11" s="353"/>
      <c r="S11" s="353"/>
      <c r="T11" s="353"/>
    </row>
    <row r="12" spans="1:20" s="69" customFormat="1" ht="17.399999999999999" x14ac:dyDescent="0.25">
      <c r="A12" s="351"/>
      <c r="B12" s="351"/>
      <c r="C12" s="351"/>
      <c r="D12" s="351"/>
      <c r="E12" s="351"/>
      <c r="F12" s="351"/>
      <c r="G12" s="351"/>
      <c r="H12" s="351"/>
      <c r="I12" s="351"/>
      <c r="J12" s="351"/>
      <c r="K12" s="351"/>
      <c r="L12" s="351"/>
      <c r="M12" s="351"/>
      <c r="N12" s="351"/>
      <c r="O12" s="351"/>
      <c r="P12" s="351"/>
      <c r="Q12" s="351"/>
      <c r="R12" s="351"/>
      <c r="S12" s="351"/>
      <c r="T12" s="351"/>
    </row>
    <row r="13" spans="1:20" s="69" customFormat="1" ht="18.75" customHeight="1" x14ac:dyDescent="0.25">
      <c r="A13" s="352" t="str">
        <f>'1. паспорт местоположение'!A12:C12</f>
        <v>L_NS3300.KL.0040</v>
      </c>
      <c r="B13" s="352"/>
      <c r="C13" s="352"/>
      <c r="D13" s="352"/>
      <c r="E13" s="352"/>
      <c r="F13" s="352"/>
      <c r="G13" s="352"/>
      <c r="H13" s="352"/>
      <c r="I13" s="352"/>
      <c r="J13" s="352"/>
      <c r="K13" s="352"/>
      <c r="L13" s="352"/>
      <c r="M13" s="352"/>
      <c r="N13" s="352"/>
      <c r="O13" s="352"/>
      <c r="P13" s="352"/>
      <c r="Q13" s="352"/>
      <c r="R13" s="352"/>
      <c r="S13" s="352"/>
      <c r="T13" s="352"/>
    </row>
    <row r="14" spans="1:20" s="69" customFormat="1" ht="18.75" customHeight="1" x14ac:dyDescent="0.25">
      <c r="A14" s="353" t="s">
        <v>7</v>
      </c>
      <c r="B14" s="353"/>
      <c r="C14" s="353"/>
      <c r="D14" s="353"/>
      <c r="E14" s="353"/>
      <c r="F14" s="353"/>
      <c r="G14" s="353"/>
      <c r="H14" s="353"/>
      <c r="I14" s="353"/>
      <c r="J14" s="353"/>
      <c r="K14" s="353"/>
      <c r="L14" s="353"/>
      <c r="M14" s="353"/>
      <c r="N14" s="353"/>
      <c r="O14" s="353"/>
      <c r="P14" s="353"/>
      <c r="Q14" s="353"/>
      <c r="R14" s="353"/>
      <c r="S14" s="353"/>
      <c r="T14" s="353"/>
    </row>
    <row r="15" spans="1:20" s="87" customFormat="1" ht="15.75" customHeight="1" x14ac:dyDescent="0.25">
      <c r="A15" s="364"/>
      <c r="B15" s="364"/>
      <c r="C15" s="364"/>
      <c r="D15" s="364"/>
      <c r="E15" s="364"/>
      <c r="F15" s="364"/>
      <c r="G15" s="364"/>
      <c r="H15" s="364"/>
      <c r="I15" s="364"/>
      <c r="J15" s="364"/>
      <c r="K15" s="364"/>
      <c r="L15" s="364"/>
      <c r="M15" s="364"/>
      <c r="N15" s="364"/>
      <c r="O15" s="364"/>
      <c r="P15" s="364"/>
      <c r="Q15" s="364"/>
      <c r="R15" s="364"/>
      <c r="S15" s="364"/>
      <c r="T15" s="364"/>
    </row>
    <row r="16" spans="1:20" s="88" customFormat="1" ht="43.5" customHeight="1" x14ac:dyDescent="0.25">
      <c r="A16" s="379"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6" s="379"/>
      <c r="C16" s="379"/>
      <c r="D16" s="379"/>
      <c r="E16" s="379"/>
      <c r="F16" s="379"/>
      <c r="G16" s="379"/>
      <c r="H16" s="379"/>
      <c r="I16" s="379"/>
      <c r="J16" s="379"/>
      <c r="K16" s="379"/>
      <c r="L16" s="379"/>
      <c r="M16" s="379"/>
      <c r="N16" s="379"/>
      <c r="O16" s="379"/>
      <c r="P16" s="379"/>
      <c r="Q16" s="379"/>
      <c r="R16" s="379"/>
      <c r="S16" s="379"/>
      <c r="T16" s="379"/>
    </row>
    <row r="17" spans="1:20" s="88" customFormat="1" ht="15" customHeight="1" x14ac:dyDescent="0.25">
      <c r="A17" s="353" t="s">
        <v>6</v>
      </c>
      <c r="B17" s="353"/>
      <c r="C17" s="353"/>
      <c r="D17" s="353"/>
      <c r="E17" s="353"/>
      <c r="F17" s="353"/>
      <c r="G17" s="353"/>
      <c r="H17" s="353"/>
      <c r="I17" s="353"/>
      <c r="J17" s="353"/>
      <c r="K17" s="353"/>
      <c r="L17" s="353"/>
      <c r="M17" s="353"/>
      <c r="N17" s="353"/>
      <c r="O17" s="353"/>
      <c r="P17" s="353"/>
      <c r="Q17" s="353"/>
      <c r="R17" s="353"/>
      <c r="S17" s="353"/>
      <c r="T17" s="353"/>
    </row>
    <row r="18" spans="1:20" s="88" customFormat="1" ht="15" customHeight="1" x14ac:dyDescent="0.25">
      <c r="A18" s="358"/>
      <c r="B18" s="358"/>
      <c r="C18" s="358"/>
      <c r="D18" s="358"/>
      <c r="E18" s="358"/>
      <c r="F18" s="358"/>
      <c r="G18" s="358"/>
      <c r="H18" s="358"/>
      <c r="I18" s="358"/>
      <c r="J18" s="358"/>
      <c r="K18" s="358"/>
      <c r="L18" s="358"/>
      <c r="M18" s="358"/>
      <c r="N18" s="358"/>
      <c r="O18" s="358"/>
      <c r="P18" s="358"/>
      <c r="Q18" s="358"/>
      <c r="R18" s="358"/>
      <c r="S18" s="358"/>
      <c r="T18" s="358"/>
    </row>
    <row r="19" spans="1:20" s="88" customFormat="1" ht="15" customHeight="1" x14ac:dyDescent="0.25">
      <c r="A19" s="350" t="s">
        <v>399</v>
      </c>
      <c r="B19" s="350"/>
      <c r="C19" s="350"/>
      <c r="D19" s="350"/>
      <c r="E19" s="350"/>
      <c r="F19" s="350"/>
      <c r="G19" s="350"/>
      <c r="H19" s="350"/>
      <c r="I19" s="350"/>
      <c r="J19" s="350"/>
      <c r="K19" s="350"/>
      <c r="L19" s="350"/>
      <c r="M19" s="350"/>
      <c r="N19" s="350"/>
      <c r="O19" s="350"/>
      <c r="P19" s="350"/>
      <c r="Q19" s="350"/>
      <c r="R19" s="350"/>
      <c r="S19" s="350"/>
      <c r="T19" s="350"/>
    </row>
    <row r="20" spans="1:20" s="107" customFormat="1" ht="21" customHeight="1" x14ac:dyDescent="0.3">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3">
      <c r="A21" s="373" t="s">
        <v>5</v>
      </c>
      <c r="B21" s="366" t="s">
        <v>221</v>
      </c>
      <c r="C21" s="367"/>
      <c r="D21" s="370" t="s">
        <v>122</v>
      </c>
      <c r="E21" s="366" t="s">
        <v>427</v>
      </c>
      <c r="F21" s="367"/>
      <c r="G21" s="366" t="s">
        <v>240</v>
      </c>
      <c r="H21" s="367"/>
      <c r="I21" s="366" t="s">
        <v>121</v>
      </c>
      <c r="J21" s="367"/>
      <c r="K21" s="370" t="s">
        <v>120</v>
      </c>
      <c r="L21" s="366" t="s">
        <v>119</v>
      </c>
      <c r="M21" s="367"/>
      <c r="N21" s="366" t="s">
        <v>423</v>
      </c>
      <c r="O21" s="367"/>
      <c r="P21" s="370" t="s">
        <v>118</v>
      </c>
      <c r="Q21" s="376" t="s">
        <v>117</v>
      </c>
      <c r="R21" s="377"/>
      <c r="S21" s="376" t="s">
        <v>116</v>
      </c>
      <c r="T21" s="378"/>
    </row>
    <row r="22" spans="1:20" ht="204.75" customHeight="1" x14ac:dyDescent="0.3">
      <c r="A22" s="374"/>
      <c r="B22" s="368"/>
      <c r="C22" s="369"/>
      <c r="D22" s="372"/>
      <c r="E22" s="368"/>
      <c r="F22" s="369"/>
      <c r="G22" s="368"/>
      <c r="H22" s="369"/>
      <c r="I22" s="368"/>
      <c r="J22" s="369"/>
      <c r="K22" s="371"/>
      <c r="L22" s="368"/>
      <c r="M22" s="369"/>
      <c r="N22" s="368"/>
      <c r="O22" s="369"/>
      <c r="P22" s="371"/>
      <c r="Q22" s="71" t="s">
        <v>115</v>
      </c>
      <c r="R22" s="71" t="s">
        <v>398</v>
      </c>
      <c r="S22" s="71" t="s">
        <v>114</v>
      </c>
      <c r="T22" s="71" t="s">
        <v>113</v>
      </c>
    </row>
    <row r="23" spans="1:20" ht="51.75" customHeight="1" x14ac:dyDescent="0.3">
      <c r="A23" s="375"/>
      <c r="B23" s="71" t="s">
        <v>111</v>
      </c>
      <c r="C23" s="71" t="s">
        <v>112</v>
      </c>
      <c r="D23" s="371"/>
      <c r="E23" s="71" t="s">
        <v>111</v>
      </c>
      <c r="F23" s="71" t="s">
        <v>112</v>
      </c>
      <c r="G23" s="71" t="s">
        <v>111</v>
      </c>
      <c r="H23" s="71" t="s">
        <v>112</v>
      </c>
      <c r="I23" s="71" t="s">
        <v>111</v>
      </c>
      <c r="J23" s="71" t="s">
        <v>112</v>
      </c>
      <c r="K23" s="71" t="s">
        <v>111</v>
      </c>
      <c r="L23" s="71" t="s">
        <v>111</v>
      </c>
      <c r="M23" s="71" t="s">
        <v>112</v>
      </c>
      <c r="N23" s="71" t="s">
        <v>111</v>
      </c>
      <c r="O23" s="71" t="s">
        <v>112</v>
      </c>
      <c r="P23" s="108" t="s">
        <v>111</v>
      </c>
      <c r="Q23" s="71" t="s">
        <v>111</v>
      </c>
      <c r="R23" s="71" t="s">
        <v>111</v>
      </c>
      <c r="S23" s="71" t="s">
        <v>111</v>
      </c>
      <c r="T23" s="71" t="s">
        <v>111</v>
      </c>
    </row>
    <row r="24" spans="1:20" x14ac:dyDescent="0.3">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17</v>
      </c>
      <c r="R24" s="72">
        <v>18</v>
      </c>
      <c r="S24" s="72">
        <v>19</v>
      </c>
      <c r="T24" s="72">
        <v>20</v>
      </c>
    </row>
    <row r="25" spans="1:20" s="107" customFormat="1" x14ac:dyDescent="0.3">
      <c r="A25" s="109">
        <v>1</v>
      </c>
      <c r="B25" s="109"/>
      <c r="C25" s="109"/>
      <c r="D25" s="110"/>
      <c r="E25" s="109"/>
      <c r="F25" s="109"/>
      <c r="G25" s="109"/>
      <c r="H25" s="109"/>
      <c r="I25" s="109"/>
      <c r="J25" s="73"/>
      <c r="K25" s="73"/>
      <c r="L25" s="73"/>
      <c r="M25" s="109"/>
      <c r="N25" s="109"/>
      <c r="O25" s="109"/>
      <c r="P25" s="73"/>
      <c r="Q25" s="73"/>
      <c r="R25" s="109"/>
      <c r="S25" s="73"/>
      <c r="T25" s="109"/>
    </row>
    <row r="26" spans="1:20" x14ac:dyDescent="0.3">
      <c r="A26" s="109">
        <v>2</v>
      </c>
      <c r="B26" s="109"/>
      <c r="C26" s="109"/>
      <c r="D26" s="110"/>
      <c r="E26" s="109"/>
      <c r="F26" s="109"/>
      <c r="G26" s="109"/>
      <c r="H26" s="109"/>
      <c r="I26" s="73"/>
      <c r="J26" s="73"/>
      <c r="K26" s="73"/>
      <c r="L26" s="73"/>
      <c r="M26" s="109"/>
      <c r="N26" s="109"/>
      <c r="O26" s="109"/>
      <c r="P26" s="109"/>
      <c r="Q26" s="73"/>
      <c r="R26" s="109"/>
      <c r="S26" s="73"/>
      <c r="T26" s="109"/>
    </row>
    <row r="27" spans="1:20" x14ac:dyDescent="0.3">
      <c r="A27" s="109">
        <v>3</v>
      </c>
      <c r="B27" s="109"/>
      <c r="C27" s="109"/>
      <c r="D27" s="110"/>
      <c r="E27" s="109"/>
      <c r="F27" s="109"/>
      <c r="G27" s="109"/>
      <c r="H27" s="109"/>
      <c r="I27" s="109"/>
      <c r="J27" s="73"/>
      <c r="K27" s="73"/>
      <c r="L27" s="109"/>
      <c r="M27" s="109"/>
      <c r="N27" s="109"/>
      <c r="O27" s="109"/>
      <c r="P27" s="109"/>
      <c r="Q27" s="73"/>
      <c r="R27" s="109"/>
      <c r="S27" s="73"/>
      <c r="T27" s="109"/>
    </row>
    <row r="28" spans="1:20" x14ac:dyDescent="0.3">
      <c r="A28" s="109">
        <v>4</v>
      </c>
      <c r="B28" s="109"/>
      <c r="C28" s="109"/>
      <c r="D28" s="110"/>
      <c r="E28" s="109"/>
      <c r="F28" s="109"/>
      <c r="G28" s="109"/>
      <c r="H28" s="109"/>
      <c r="I28" s="73"/>
      <c r="J28" s="73"/>
      <c r="K28" s="73"/>
      <c r="L28" s="109"/>
      <c r="M28" s="109"/>
      <c r="N28" s="109"/>
      <c r="O28" s="109"/>
      <c r="P28" s="109"/>
      <c r="Q28" s="73"/>
      <c r="R28" s="109"/>
      <c r="S28" s="73"/>
      <c r="T28" s="109"/>
    </row>
    <row r="29" spans="1:20" x14ac:dyDescent="0.3">
      <c r="A29" s="109">
        <v>5</v>
      </c>
      <c r="B29" s="109"/>
      <c r="C29" s="109"/>
      <c r="D29" s="110"/>
      <c r="E29" s="109"/>
      <c r="F29" s="109"/>
      <c r="G29" s="111"/>
      <c r="H29" s="109"/>
      <c r="I29" s="73"/>
      <c r="J29" s="73"/>
      <c r="K29" s="73"/>
      <c r="L29" s="109"/>
      <c r="M29" s="109"/>
      <c r="N29" s="109"/>
      <c r="O29" s="109"/>
      <c r="P29" s="109"/>
      <c r="Q29" s="73"/>
      <c r="R29" s="109"/>
      <c r="S29" s="73"/>
      <c r="T29" s="109"/>
    </row>
    <row r="30" spans="1:20" x14ac:dyDescent="0.3">
      <c r="A30" s="109">
        <v>6</v>
      </c>
      <c r="B30" s="109"/>
      <c r="C30" s="109"/>
      <c r="D30" s="110"/>
      <c r="E30" s="109"/>
      <c r="F30" s="109"/>
      <c r="G30" s="111"/>
      <c r="H30" s="111"/>
      <c r="I30" s="73"/>
      <c r="J30" s="73"/>
      <c r="K30" s="73"/>
      <c r="L30" s="109"/>
      <c r="M30" s="109"/>
      <c r="N30" s="109"/>
      <c r="O30" s="109"/>
      <c r="P30" s="109"/>
      <c r="Q30" s="73"/>
      <c r="R30" s="109"/>
      <c r="S30" s="73"/>
      <c r="T30" s="109"/>
    </row>
    <row r="31" spans="1:20" x14ac:dyDescent="0.3">
      <c r="A31" s="109">
        <v>7</v>
      </c>
      <c r="B31" s="109"/>
      <c r="C31" s="109"/>
      <c r="D31" s="110"/>
      <c r="E31" s="109"/>
      <c r="F31" s="109"/>
      <c r="G31" s="111"/>
      <c r="H31" s="111"/>
      <c r="I31" s="73"/>
      <c r="J31" s="73"/>
      <c r="K31" s="73"/>
      <c r="L31" s="109"/>
      <c r="M31" s="109"/>
      <c r="N31" s="109"/>
      <c r="O31" s="109"/>
      <c r="P31" s="109"/>
      <c r="Q31" s="73"/>
      <c r="R31" s="109"/>
      <c r="S31" s="73"/>
      <c r="T31" s="109"/>
    </row>
    <row r="32" spans="1:20" x14ac:dyDescent="0.3">
      <c r="A32" s="109">
        <v>8</v>
      </c>
      <c r="B32" s="109"/>
      <c r="C32" s="109"/>
      <c r="D32" s="110"/>
      <c r="E32" s="109"/>
      <c r="F32" s="109"/>
      <c r="G32" s="111"/>
      <c r="H32" s="111"/>
      <c r="I32" s="73"/>
      <c r="J32" s="73"/>
      <c r="K32" s="73"/>
      <c r="L32" s="109"/>
      <c r="M32" s="109"/>
      <c r="N32" s="109"/>
      <c r="O32" s="109"/>
      <c r="P32" s="109"/>
      <c r="Q32" s="73"/>
      <c r="R32" s="109"/>
      <c r="S32" s="73"/>
      <c r="T32" s="109"/>
    </row>
    <row r="33" spans="1:20" x14ac:dyDescent="0.3">
      <c r="A33" s="109">
        <v>9</v>
      </c>
      <c r="B33" s="109"/>
      <c r="C33" s="109"/>
      <c r="D33" s="110"/>
      <c r="E33" s="109"/>
      <c r="F33" s="109"/>
      <c r="G33" s="111"/>
      <c r="H33" s="111"/>
      <c r="I33" s="109"/>
      <c r="J33" s="73"/>
      <c r="K33" s="109"/>
      <c r="L33" s="109"/>
      <c r="M33" s="109"/>
      <c r="N33" s="109"/>
      <c r="O33" s="109"/>
      <c r="P33" s="109"/>
      <c r="Q33" s="73"/>
      <c r="R33" s="109"/>
      <c r="S33" s="73"/>
      <c r="T33" s="109"/>
    </row>
    <row r="34" spans="1:20" x14ac:dyDescent="0.3">
      <c r="A34" s="109">
        <v>10</v>
      </c>
      <c r="B34" s="109"/>
      <c r="C34" s="109"/>
      <c r="D34" s="110"/>
      <c r="E34" s="109"/>
      <c r="F34" s="109"/>
      <c r="G34" s="111"/>
      <c r="H34" s="111"/>
      <c r="I34" s="109"/>
      <c r="J34" s="73"/>
      <c r="K34" s="109"/>
      <c r="L34" s="109"/>
      <c r="M34" s="109"/>
      <c r="N34" s="109"/>
      <c r="O34" s="109"/>
      <c r="P34" s="109"/>
      <c r="Q34" s="73"/>
      <c r="R34" s="109"/>
      <c r="S34" s="73"/>
      <c r="T34" s="109"/>
    </row>
    <row r="35" spans="1:20" x14ac:dyDescent="0.3">
      <c r="A35" s="109">
        <v>11</v>
      </c>
      <c r="B35" s="109"/>
      <c r="C35" s="109"/>
      <c r="D35" s="110"/>
      <c r="E35" s="109"/>
      <c r="F35" s="109"/>
      <c r="G35" s="111"/>
      <c r="H35" s="111"/>
      <c r="I35" s="109"/>
      <c r="J35" s="73"/>
      <c r="K35" s="109"/>
      <c r="L35" s="109"/>
      <c r="M35" s="109"/>
      <c r="N35" s="109"/>
      <c r="O35" s="109"/>
      <c r="P35" s="109"/>
      <c r="Q35" s="73"/>
      <c r="R35" s="109"/>
      <c r="S35" s="73"/>
      <c r="T35" s="109"/>
    </row>
    <row r="36" spans="1:20" x14ac:dyDescent="0.3">
      <c r="A36" s="109">
        <v>12</v>
      </c>
      <c r="B36" s="109"/>
      <c r="C36" s="109"/>
      <c r="D36" s="110"/>
      <c r="E36" s="109"/>
      <c r="F36" s="109"/>
      <c r="G36" s="111"/>
      <c r="H36" s="109"/>
      <c r="I36" s="109"/>
      <c r="J36" s="73"/>
      <c r="K36" s="109"/>
      <c r="L36" s="109"/>
      <c r="M36" s="109"/>
      <c r="N36" s="109"/>
      <c r="O36" s="109"/>
      <c r="P36" s="109"/>
      <c r="Q36" s="73"/>
      <c r="R36" s="109"/>
      <c r="S36" s="73"/>
      <c r="T36" s="109"/>
    </row>
    <row r="37" spans="1:20" x14ac:dyDescent="0.3">
      <c r="A37" s="109">
        <v>13</v>
      </c>
      <c r="B37" s="109"/>
      <c r="C37" s="109"/>
      <c r="D37" s="110"/>
      <c r="E37" s="109"/>
      <c r="F37" s="109"/>
      <c r="G37" s="111"/>
      <c r="H37" s="111"/>
      <c r="I37" s="109"/>
      <c r="J37" s="73"/>
      <c r="K37" s="109"/>
      <c r="L37" s="109"/>
      <c r="M37" s="109"/>
      <c r="N37" s="109"/>
      <c r="O37" s="109"/>
      <c r="P37" s="109"/>
      <c r="Q37" s="73"/>
      <c r="R37" s="109"/>
      <c r="S37" s="73"/>
      <c r="T37" s="109"/>
    </row>
    <row r="38" spans="1:20" x14ac:dyDescent="0.3">
      <c r="A38" s="109">
        <v>14</v>
      </c>
      <c r="B38" s="109"/>
      <c r="C38" s="109"/>
      <c r="D38" s="110"/>
      <c r="E38" s="109"/>
      <c r="F38" s="109"/>
      <c r="G38" s="111"/>
      <c r="H38" s="111"/>
      <c r="I38" s="109"/>
      <c r="J38" s="73"/>
      <c r="K38" s="109"/>
      <c r="L38" s="109"/>
      <c r="M38" s="109"/>
      <c r="N38" s="109"/>
      <c r="O38" s="109"/>
      <c r="P38" s="109"/>
      <c r="Q38" s="73"/>
      <c r="R38" s="109"/>
      <c r="S38" s="73"/>
      <c r="T38" s="109"/>
    </row>
    <row r="39" spans="1:20" x14ac:dyDescent="0.3">
      <c r="A39" s="109">
        <v>15</v>
      </c>
      <c r="B39" s="109"/>
      <c r="C39" s="109"/>
      <c r="D39" s="110"/>
      <c r="E39" s="109"/>
      <c r="F39" s="109"/>
      <c r="G39" s="111"/>
      <c r="H39" s="111"/>
      <c r="I39" s="109"/>
      <c r="J39" s="73"/>
      <c r="K39" s="109"/>
      <c r="L39" s="109"/>
      <c r="M39" s="109"/>
      <c r="N39" s="109"/>
      <c r="O39" s="109"/>
      <c r="P39" s="109"/>
      <c r="Q39" s="73"/>
      <c r="R39" s="109"/>
      <c r="S39" s="73"/>
      <c r="T39" s="109"/>
    </row>
    <row r="40" spans="1:20" x14ac:dyDescent="0.3">
      <c r="A40" s="109">
        <v>16</v>
      </c>
      <c r="B40" s="109"/>
      <c r="C40" s="109"/>
      <c r="D40" s="110"/>
      <c r="E40" s="109"/>
      <c r="F40" s="109"/>
      <c r="G40" s="109"/>
      <c r="H40" s="109"/>
      <c r="I40" s="109"/>
      <c r="J40" s="73"/>
      <c r="K40" s="109"/>
      <c r="L40" s="109"/>
      <c r="M40" s="109"/>
      <c r="N40" s="109"/>
      <c r="O40" s="109"/>
      <c r="P40" s="109"/>
      <c r="Q40" s="73"/>
      <c r="R40" s="109"/>
      <c r="S40" s="73"/>
      <c r="T40" s="109"/>
    </row>
    <row r="41" spans="1:20" x14ac:dyDescent="0.3">
      <c r="A41" s="109">
        <v>17</v>
      </c>
      <c r="B41" s="109"/>
      <c r="C41" s="109"/>
      <c r="D41" s="110"/>
      <c r="E41" s="109"/>
      <c r="F41" s="109"/>
      <c r="G41" s="109"/>
      <c r="H41" s="109"/>
      <c r="I41" s="109"/>
      <c r="J41" s="73"/>
      <c r="K41" s="109"/>
      <c r="L41" s="109"/>
      <c r="M41" s="109"/>
      <c r="N41" s="112"/>
      <c r="O41" s="112"/>
      <c r="P41" s="112"/>
      <c r="Q41" s="73"/>
      <c r="R41" s="109"/>
      <c r="S41" s="73"/>
      <c r="T41" s="109"/>
    </row>
    <row r="42" spans="1:20" x14ac:dyDescent="0.3">
      <c r="A42" s="109">
        <v>18</v>
      </c>
      <c r="B42" s="109"/>
      <c r="C42" s="109"/>
      <c r="D42" s="110"/>
      <c r="E42" s="109"/>
      <c r="F42" s="109"/>
      <c r="G42" s="109"/>
      <c r="H42" s="109"/>
      <c r="I42" s="109"/>
      <c r="J42" s="73"/>
      <c r="K42" s="109"/>
      <c r="L42" s="109"/>
      <c r="M42" s="109"/>
      <c r="N42" s="112"/>
      <c r="O42" s="112"/>
      <c r="P42" s="112"/>
      <c r="Q42" s="73"/>
      <c r="R42" s="109"/>
      <c r="S42" s="73"/>
      <c r="T42" s="109"/>
    </row>
    <row r="43" spans="1:20" x14ac:dyDescent="0.3">
      <c r="A43" s="109">
        <v>19</v>
      </c>
      <c r="B43" s="109"/>
      <c r="C43" s="109"/>
      <c r="D43" s="110"/>
      <c r="E43" s="109"/>
      <c r="F43" s="109"/>
      <c r="G43" s="109"/>
      <c r="H43" s="109"/>
      <c r="I43" s="109"/>
      <c r="J43" s="73"/>
      <c r="K43" s="109"/>
      <c r="L43" s="109"/>
      <c r="M43" s="109"/>
      <c r="N43" s="112"/>
      <c r="O43" s="112"/>
      <c r="P43" s="112"/>
      <c r="Q43" s="73"/>
      <c r="R43" s="109"/>
      <c r="S43" s="73"/>
      <c r="T43" s="109"/>
    </row>
    <row r="44" spans="1:20" x14ac:dyDescent="0.3">
      <c r="A44" s="109">
        <v>20</v>
      </c>
      <c r="B44" s="109"/>
      <c r="C44" s="109"/>
      <c r="D44" s="110"/>
      <c r="E44" s="109"/>
      <c r="F44" s="109"/>
      <c r="G44" s="109"/>
      <c r="H44" s="109"/>
      <c r="I44" s="109"/>
      <c r="J44" s="73"/>
      <c r="K44" s="109"/>
      <c r="L44" s="109"/>
      <c r="M44" s="109"/>
      <c r="N44" s="112"/>
      <c r="O44" s="112"/>
      <c r="P44" s="112"/>
      <c r="Q44" s="73"/>
      <c r="R44" s="109"/>
      <c r="S44" s="73"/>
      <c r="T44" s="109"/>
    </row>
    <row r="45" spans="1:20" x14ac:dyDescent="0.3">
      <c r="A45" s="109">
        <v>21</v>
      </c>
      <c r="B45" s="109"/>
      <c r="C45" s="109"/>
      <c r="D45" s="110"/>
      <c r="E45" s="109"/>
      <c r="F45" s="109"/>
      <c r="G45" s="109"/>
      <c r="H45" s="109"/>
      <c r="I45" s="109"/>
      <c r="J45" s="73"/>
      <c r="K45" s="109"/>
      <c r="L45" s="109"/>
      <c r="M45" s="109"/>
      <c r="N45" s="112"/>
      <c r="O45" s="112"/>
      <c r="P45" s="112"/>
      <c r="Q45" s="73"/>
      <c r="R45" s="109"/>
      <c r="S45" s="73"/>
      <c r="T45" s="109"/>
    </row>
    <row r="46" spans="1:20" x14ac:dyDescent="0.3">
      <c r="A46" s="109">
        <v>22</v>
      </c>
      <c r="B46" s="109"/>
      <c r="C46" s="109"/>
      <c r="D46" s="110"/>
      <c r="E46" s="109"/>
      <c r="F46" s="109"/>
      <c r="G46" s="109"/>
      <c r="H46" s="109"/>
      <c r="I46" s="109"/>
      <c r="J46" s="73"/>
      <c r="K46" s="109"/>
      <c r="L46" s="109"/>
      <c r="M46" s="109"/>
      <c r="N46" s="112"/>
      <c r="O46" s="112"/>
      <c r="P46" s="112"/>
      <c r="Q46" s="73"/>
      <c r="R46" s="109"/>
      <c r="S46" s="73"/>
      <c r="T46" s="109"/>
    </row>
    <row r="47" spans="1:20" x14ac:dyDescent="0.3">
      <c r="A47" s="109">
        <v>23</v>
      </c>
      <c r="B47" s="109"/>
      <c r="C47" s="109"/>
      <c r="D47" s="110"/>
      <c r="E47" s="109"/>
      <c r="F47" s="109"/>
      <c r="G47" s="109"/>
      <c r="H47" s="109"/>
      <c r="I47" s="109"/>
      <c r="J47" s="73"/>
      <c r="K47" s="109"/>
      <c r="L47" s="109"/>
      <c r="M47" s="109"/>
      <c r="N47" s="112"/>
      <c r="O47" s="112"/>
      <c r="P47" s="112"/>
      <c r="Q47" s="73"/>
      <c r="R47" s="109"/>
      <c r="S47" s="73"/>
      <c r="T47" s="109"/>
    </row>
    <row r="48" spans="1:20" x14ac:dyDescent="0.3">
      <c r="A48" s="109">
        <v>24</v>
      </c>
      <c r="B48" s="109"/>
      <c r="C48" s="109"/>
      <c r="D48" s="110"/>
      <c r="E48" s="109"/>
      <c r="F48" s="109"/>
      <c r="G48" s="109"/>
      <c r="H48" s="109"/>
      <c r="I48" s="109"/>
      <c r="J48" s="73"/>
      <c r="K48" s="109"/>
      <c r="L48" s="109"/>
      <c r="M48" s="109"/>
      <c r="N48" s="109"/>
      <c r="O48" s="109"/>
      <c r="P48" s="109"/>
      <c r="Q48" s="73"/>
      <c r="R48" s="109"/>
      <c r="S48" s="73"/>
      <c r="T48" s="109"/>
    </row>
    <row r="49" spans="1:20" x14ac:dyDescent="0.3">
      <c r="A49" s="109">
        <v>25</v>
      </c>
      <c r="B49" s="109"/>
      <c r="C49" s="109"/>
      <c r="D49" s="110"/>
      <c r="E49" s="109"/>
      <c r="F49" s="109"/>
      <c r="G49" s="109"/>
      <c r="H49" s="109"/>
      <c r="I49" s="109"/>
      <c r="J49" s="73"/>
      <c r="K49" s="109"/>
      <c r="L49" s="109"/>
      <c r="M49" s="109"/>
      <c r="N49" s="112"/>
      <c r="O49" s="112"/>
      <c r="P49" s="112"/>
      <c r="Q49" s="73"/>
      <c r="R49" s="109"/>
      <c r="S49" s="73"/>
      <c r="T49" s="109"/>
    </row>
    <row r="50" spans="1:20" x14ac:dyDescent="0.3">
      <c r="A50" s="109">
        <v>26</v>
      </c>
      <c r="B50" s="109"/>
      <c r="C50" s="109"/>
      <c r="D50" s="110"/>
      <c r="E50" s="109"/>
      <c r="F50" s="109"/>
      <c r="G50" s="109"/>
      <c r="H50" s="109"/>
      <c r="I50" s="109"/>
      <c r="J50" s="73"/>
      <c r="K50" s="109"/>
      <c r="L50" s="109"/>
      <c r="M50" s="109"/>
      <c r="N50" s="112"/>
      <c r="O50" s="112"/>
      <c r="P50" s="112"/>
      <c r="Q50" s="73"/>
      <c r="R50" s="109"/>
      <c r="S50" s="73"/>
      <c r="T50" s="109"/>
    </row>
    <row r="51" spans="1:20" x14ac:dyDescent="0.3">
      <c r="A51" s="109">
        <v>27</v>
      </c>
      <c r="B51" s="109"/>
      <c r="C51" s="109"/>
      <c r="D51" s="110"/>
      <c r="E51" s="109"/>
      <c r="F51" s="109"/>
      <c r="G51" s="109"/>
      <c r="H51" s="109"/>
      <c r="I51" s="109"/>
      <c r="J51" s="73"/>
      <c r="K51" s="109"/>
      <c r="L51" s="109"/>
      <c r="M51" s="109"/>
      <c r="N51" s="112"/>
      <c r="O51" s="112"/>
      <c r="P51" s="112"/>
      <c r="Q51" s="73"/>
      <c r="R51" s="109"/>
      <c r="S51" s="73"/>
      <c r="T51" s="109"/>
    </row>
    <row r="52" spans="1:20" x14ac:dyDescent="0.3">
      <c r="A52" s="109">
        <v>28</v>
      </c>
      <c r="B52" s="109"/>
      <c r="C52" s="109"/>
      <c r="D52" s="110"/>
      <c r="E52" s="109"/>
      <c r="F52" s="109"/>
      <c r="G52" s="109"/>
      <c r="H52" s="109"/>
      <c r="I52" s="109"/>
      <c r="J52" s="73"/>
      <c r="K52" s="109"/>
      <c r="L52" s="109"/>
      <c r="M52" s="109"/>
      <c r="N52" s="112"/>
      <c r="O52" s="112"/>
      <c r="P52" s="112"/>
      <c r="Q52" s="73"/>
      <c r="R52" s="109"/>
      <c r="S52" s="73"/>
      <c r="T52" s="109"/>
    </row>
    <row r="53" spans="1:20" x14ac:dyDescent="0.3">
      <c r="A53" s="109">
        <v>29</v>
      </c>
      <c r="B53" s="109"/>
      <c r="C53" s="109"/>
      <c r="D53" s="110"/>
      <c r="E53" s="109"/>
      <c r="F53" s="109"/>
      <c r="G53" s="109"/>
      <c r="H53" s="109"/>
      <c r="I53" s="109"/>
      <c r="J53" s="73"/>
      <c r="K53" s="109"/>
      <c r="L53" s="109"/>
      <c r="M53" s="109"/>
      <c r="N53" s="112"/>
      <c r="O53" s="112"/>
      <c r="P53" s="112"/>
      <c r="Q53" s="73"/>
      <c r="R53" s="109"/>
      <c r="S53" s="73"/>
      <c r="T53" s="109"/>
    </row>
    <row r="54" spans="1:20" x14ac:dyDescent="0.3">
      <c r="A54" s="109">
        <v>30</v>
      </c>
      <c r="B54" s="109"/>
      <c r="C54" s="109"/>
      <c r="D54" s="110"/>
      <c r="E54" s="109"/>
      <c r="F54" s="109"/>
      <c r="G54" s="109"/>
      <c r="H54" s="109"/>
      <c r="I54" s="109"/>
      <c r="J54" s="73"/>
      <c r="K54" s="109"/>
      <c r="L54" s="109"/>
      <c r="M54" s="109"/>
      <c r="N54" s="112"/>
      <c r="O54" s="112"/>
      <c r="P54" s="112"/>
      <c r="Q54" s="73"/>
      <c r="R54" s="109"/>
      <c r="S54" s="73"/>
      <c r="T54" s="109"/>
    </row>
    <row r="55" spans="1:20" x14ac:dyDescent="0.3">
      <c r="A55" s="109">
        <v>31</v>
      </c>
      <c r="B55" s="109"/>
      <c r="C55" s="109"/>
      <c r="D55" s="110"/>
      <c r="E55" s="109"/>
      <c r="F55" s="109"/>
      <c r="G55" s="109"/>
      <c r="H55" s="109"/>
      <c r="I55" s="109"/>
      <c r="J55" s="73"/>
      <c r="K55" s="109"/>
      <c r="L55" s="109"/>
      <c r="M55" s="109"/>
      <c r="N55" s="112"/>
      <c r="O55" s="112"/>
      <c r="P55" s="112"/>
      <c r="Q55" s="73"/>
      <c r="R55" s="109"/>
      <c r="S55" s="73"/>
      <c r="T55" s="109"/>
    </row>
    <row r="56" spans="1:20" x14ac:dyDescent="0.3">
      <c r="A56" s="109">
        <v>32</v>
      </c>
      <c r="B56" s="109"/>
      <c r="C56" s="109"/>
      <c r="D56" s="110"/>
      <c r="E56" s="109"/>
      <c r="F56" s="109"/>
      <c r="G56" s="109"/>
      <c r="H56" s="109"/>
      <c r="I56" s="109"/>
      <c r="J56" s="73"/>
      <c r="K56" s="109"/>
      <c r="L56" s="109"/>
      <c r="M56" s="109"/>
      <c r="N56" s="112"/>
      <c r="O56" s="112"/>
      <c r="P56" s="112"/>
      <c r="Q56" s="73"/>
      <c r="R56" s="109"/>
      <c r="S56" s="73"/>
      <c r="T56" s="109"/>
    </row>
    <row r="57" spans="1:20" x14ac:dyDescent="0.3">
      <c r="A57" s="109">
        <v>33</v>
      </c>
      <c r="B57" s="109"/>
      <c r="C57" s="109"/>
      <c r="D57" s="110"/>
      <c r="E57" s="109"/>
      <c r="F57" s="109"/>
      <c r="G57" s="109"/>
      <c r="H57" s="109"/>
      <c r="I57" s="109"/>
      <c r="J57" s="73"/>
      <c r="K57" s="109"/>
      <c r="L57" s="109"/>
      <c r="M57" s="109"/>
      <c r="N57" s="112"/>
      <c r="O57" s="112"/>
      <c r="P57" s="112"/>
      <c r="Q57" s="73"/>
      <c r="R57" s="109"/>
      <c r="S57" s="73"/>
      <c r="T57" s="109"/>
    </row>
    <row r="58" spans="1:20" x14ac:dyDescent="0.3">
      <c r="A58" s="109">
        <v>34</v>
      </c>
      <c r="B58" s="109"/>
      <c r="C58" s="109"/>
      <c r="D58" s="110"/>
      <c r="E58" s="109"/>
      <c r="F58" s="109"/>
      <c r="G58" s="109"/>
      <c r="H58" s="109"/>
      <c r="I58" s="109"/>
      <c r="J58" s="73"/>
      <c r="K58" s="109"/>
      <c r="L58" s="109"/>
      <c r="M58" s="109"/>
      <c r="N58" s="112"/>
      <c r="O58" s="112"/>
      <c r="P58" s="112"/>
      <c r="Q58" s="73"/>
      <c r="R58" s="109"/>
      <c r="S58" s="73"/>
      <c r="T58" s="109"/>
    </row>
    <row r="59" spans="1:20" x14ac:dyDescent="0.3">
      <c r="A59" s="109">
        <v>35</v>
      </c>
      <c r="B59" s="109"/>
      <c r="C59" s="109"/>
      <c r="D59" s="110"/>
      <c r="E59" s="109"/>
      <c r="F59" s="109"/>
      <c r="G59" s="109"/>
      <c r="H59" s="109"/>
      <c r="I59" s="109"/>
      <c r="J59" s="73"/>
      <c r="K59" s="109"/>
      <c r="L59" s="109"/>
      <c r="M59" s="109"/>
      <c r="N59" s="112"/>
      <c r="O59" s="112"/>
      <c r="P59" s="112"/>
      <c r="Q59" s="73"/>
      <c r="R59" s="109"/>
      <c r="S59" s="73"/>
      <c r="T59" s="109"/>
    </row>
    <row r="60" spans="1:20" x14ac:dyDescent="0.3">
      <c r="A60" s="109">
        <v>36</v>
      </c>
      <c r="B60" s="109"/>
      <c r="C60" s="109"/>
      <c r="D60" s="110"/>
      <c r="E60" s="109"/>
      <c r="F60" s="109"/>
      <c r="G60" s="109"/>
      <c r="H60" s="109"/>
      <c r="I60" s="109"/>
      <c r="J60" s="73"/>
      <c r="K60" s="109"/>
      <c r="L60" s="109"/>
      <c r="M60" s="109"/>
      <c r="N60" s="112"/>
      <c r="O60" s="112"/>
      <c r="P60" s="112"/>
      <c r="Q60" s="73"/>
      <c r="R60" s="109"/>
      <c r="S60" s="73"/>
      <c r="T60" s="109"/>
    </row>
    <row r="61" spans="1:20" x14ac:dyDescent="0.3">
      <c r="A61" s="109">
        <v>37</v>
      </c>
      <c r="B61" s="109"/>
      <c r="C61" s="109"/>
      <c r="D61" s="110"/>
      <c r="E61" s="109"/>
      <c r="F61" s="109"/>
      <c r="G61" s="109"/>
      <c r="H61" s="109"/>
      <c r="I61" s="109"/>
      <c r="J61" s="73"/>
      <c r="K61" s="109"/>
      <c r="L61" s="109"/>
      <c r="M61" s="109"/>
      <c r="N61" s="112"/>
      <c r="O61" s="112"/>
      <c r="P61" s="112"/>
      <c r="Q61" s="73"/>
      <c r="R61" s="109"/>
      <c r="S61" s="73"/>
      <c r="T61" s="109"/>
    </row>
    <row r="62" spans="1:20" x14ac:dyDescent="0.3">
      <c r="A62" s="109">
        <v>38</v>
      </c>
      <c r="B62" s="109"/>
      <c r="C62" s="109"/>
      <c r="D62" s="110"/>
      <c r="E62" s="109"/>
      <c r="F62" s="109"/>
      <c r="G62" s="109"/>
      <c r="H62" s="109"/>
      <c r="I62" s="109"/>
      <c r="J62" s="73"/>
      <c r="K62" s="109"/>
      <c r="L62" s="109"/>
      <c r="M62" s="109"/>
      <c r="N62" s="112"/>
      <c r="O62" s="112"/>
      <c r="P62" s="112"/>
      <c r="Q62" s="73"/>
      <c r="R62" s="109"/>
      <c r="S62" s="73"/>
      <c r="T62" s="109"/>
    </row>
    <row r="63" spans="1:20" x14ac:dyDescent="0.3">
      <c r="A63" s="109">
        <v>39</v>
      </c>
      <c r="B63" s="109"/>
      <c r="C63" s="109"/>
      <c r="D63" s="110"/>
      <c r="E63" s="109"/>
      <c r="F63" s="109"/>
      <c r="G63" s="109"/>
      <c r="H63" s="109"/>
      <c r="I63" s="109"/>
      <c r="J63" s="73"/>
      <c r="K63" s="109"/>
      <c r="L63" s="109"/>
      <c r="M63" s="109"/>
      <c r="N63" s="112"/>
      <c r="O63" s="112"/>
      <c r="P63" s="112"/>
      <c r="Q63" s="73"/>
      <c r="R63" s="109"/>
      <c r="S63" s="73"/>
      <c r="T63" s="109"/>
    </row>
    <row r="64" spans="1:20" x14ac:dyDescent="0.3">
      <c r="A64" s="109">
        <v>40</v>
      </c>
      <c r="B64" s="109"/>
      <c r="C64" s="109"/>
      <c r="D64" s="110"/>
      <c r="E64" s="109"/>
      <c r="F64" s="109"/>
      <c r="G64" s="109"/>
      <c r="H64" s="109"/>
      <c r="I64" s="109"/>
      <c r="J64" s="73"/>
      <c r="K64" s="109"/>
      <c r="L64" s="109"/>
      <c r="M64" s="109"/>
      <c r="N64" s="112"/>
      <c r="O64" s="112"/>
      <c r="P64" s="112"/>
      <c r="Q64" s="73"/>
      <c r="R64" s="109"/>
      <c r="S64" s="73"/>
      <c r="T64" s="109"/>
    </row>
    <row r="65" spans="2:113" s="74" customFormat="1" ht="13.2" x14ac:dyDescent="0.25">
      <c r="B65" s="113"/>
      <c r="C65" s="113"/>
      <c r="K65" s="113"/>
    </row>
    <row r="66" spans="2:113" s="74" customFormat="1" x14ac:dyDescent="0.3">
      <c r="B66" s="75" t="s">
        <v>110</v>
      </c>
      <c r="C66" s="75"/>
      <c r="D66" s="75"/>
      <c r="E66" s="75"/>
      <c r="F66" s="75"/>
      <c r="G66" s="75"/>
      <c r="H66" s="75"/>
      <c r="I66" s="75"/>
      <c r="J66" s="75"/>
      <c r="K66" s="75"/>
      <c r="L66" s="75"/>
      <c r="M66" s="75"/>
      <c r="N66" s="75"/>
      <c r="O66" s="75"/>
      <c r="P66" s="75"/>
      <c r="Q66" s="75"/>
      <c r="R66" s="75"/>
    </row>
    <row r="67" spans="2:113" x14ac:dyDescent="0.3">
      <c r="B67" s="365" t="s">
        <v>433</v>
      </c>
      <c r="C67" s="365"/>
      <c r="D67" s="365"/>
      <c r="E67" s="365"/>
      <c r="F67" s="365"/>
      <c r="G67" s="365"/>
      <c r="H67" s="365"/>
      <c r="I67" s="365"/>
      <c r="J67" s="365"/>
      <c r="K67" s="365"/>
      <c r="L67" s="365"/>
      <c r="M67" s="365"/>
      <c r="N67" s="365"/>
      <c r="O67" s="365"/>
      <c r="P67" s="365"/>
      <c r="Q67" s="365"/>
      <c r="R67" s="365"/>
    </row>
    <row r="68" spans="2:113" x14ac:dyDescent="0.3">
      <c r="B68" s="75"/>
      <c r="C68" s="75"/>
      <c r="D68" s="75"/>
      <c r="E68" s="75"/>
      <c r="F68" s="75"/>
      <c r="G68" s="75"/>
      <c r="H68" s="75"/>
      <c r="I68" s="75"/>
      <c r="J68" s="75"/>
      <c r="K68" s="75"/>
      <c r="L68" s="75"/>
      <c r="M68" s="75"/>
      <c r="N68" s="75"/>
      <c r="O68" s="75"/>
      <c r="P68" s="75"/>
      <c r="Q68" s="75"/>
      <c r="R68" s="75"/>
      <c r="S68" s="75"/>
      <c r="T68" s="75"/>
      <c r="U68" s="75"/>
      <c r="V68" s="75"/>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5"/>
      <c r="BN68" s="75"/>
      <c r="BO68" s="75"/>
      <c r="BP68" s="75"/>
      <c r="BQ68" s="75"/>
      <c r="BR68" s="75"/>
      <c r="BS68" s="75"/>
      <c r="BT68" s="75"/>
      <c r="BU68" s="75"/>
      <c r="BV68" s="75"/>
      <c r="BW68" s="75"/>
      <c r="BX68" s="75"/>
      <c r="BY68" s="75"/>
      <c r="BZ68" s="75"/>
      <c r="CA68" s="75"/>
      <c r="CB68" s="75"/>
      <c r="CC68" s="75"/>
      <c r="CD68" s="75"/>
      <c r="CE68" s="75"/>
      <c r="CF68" s="75"/>
      <c r="CG68" s="75"/>
      <c r="CH68" s="75"/>
      <c r="CI68" s="75"/>
      <c r="CJ68" s="75"/>
      <c r="CK68" s="75"/>
      <c r="CL68" s="75"/>
      <c r="CM68" s="75"/>
      <c r="CN68" s="75"/>
      <c r="CO68" s="75"/>
      <c r="CP68" s="75"/>
      <c r="CQ68" s="75"/>
      <c r="CR68" s="75"/>
      <c r="CS68" s="75"/>
      <c r="CT68" s="75"/>
      <c r="CU68" s="75"/>
      <c r="CV68" s="75"/>
      <c r="CW68" s="75"/>
      <c r="CX68" s="75"/>
      <c r="CY68" s="75"/>
      <c r="CZ68" s="75"/>
      <c r="DA68" s="75"/>
      <c r="DB68" s="75"/>
      <c r="DC68" s="75"/>
      <c r="DD68" s="75"/>
      <c r="DE68" s="75"/>
      <c r="DF68" s="75"/>
      <c r="DG68" s="75"/>
      <c r="DH68" s="75"/>
      <c r="DI68" s="75"/>
    </row>
    <row r="69" spans="2:113" x14ac:dyDescent="0.3">
      <c r="B69" s="76" t="s">
        <v>397</v>
      </c>
      <c r="C69" s="76"/>
      <c r="D69" s="76"/>
      <c r="E69" s="76"/>
      <c r="F69" s="77"/>
      <c r="G69" s="77"/>
      <c r="H69" s="76"/>
      <c r="I69" s="76"/>
      <c r="J69" s="76"/>
      <c r="K69" s="76"/>
      <c r="L69" s="76"/>
      <c r="M69" s="76"/>
      <c r="N69" s="76"/>
      <c r="O69" s="76"/>
      <c r="P69" s="76"/>
      <c r="Q69" s="76"/>
      <c r="R69" s="76"/>
      <c r="S69" s="114"/>
      <c r="T69" s="114"/>
      <c r="U69" s="114"/>
      <c r="V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row>
    <row r="70" spans="2:113" x14ac:dyDescent="0.3">
      <c r="B70" s="76" t="s">
        <v>109</v>
      </c>
      <c r="C70" s="76"/>
      <c r="D70" s="76"/>
      <c r="E70" s="76"/>
      <c r="F70" s="77"/>
      <c r="G70" s="77"/>
      <c r="H70" s="76"/>
      <c r="I70" s="76"/>
      <c r="J70" s="76"/>
      <c r="K70" s="76"/>
      <c r="L70" s="76"/>
      <c r="M70" s="76"/>
      <c r="N70" s="76"/>
      <c r="O70" s="76"/>
      <c r="P70" s="76"/>
      <c r="Q70" s="76"/>
      <c r="R70" s="76"/>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5"/>
      <c r="BN70" s="75"/>
      <c r="BO70" s="75"/>
      <c r="BP70" s="75"/>
      <c r="BQ70" s="75"/>
      <c r="BR70" s="75"/>
      <c r="BS70" s="75"/>
      <c r="BT70" s="75"/>
      <c r="BU70" s="75"/>
      <c r="BV70" s="75"/>
      <c r="BW70" s="75"/>
      <c r="BX70" s="75"/>
      <c r="BY70" s="75"/>
      <c r="BZ70" s="75"/>
      <c r="CA70" s="75"/>
      <c r="CB70" s="75"/>
      <c r="CC70" s="75"/>
      <c r="CD70" s="75"/>
      <c r="CE70" s="75"/>
      <c r="CF70" s="75"/>
      <c r="CG70" s="75"/>
      <c r="CH70" s="75"/>
      <c r="CI70" s="75"/>
      <c r="CJ70" s="75"/>
      <c r="CK70" s="75"/>
      <c r="CL70" s="75"/>
      <c r="CM70" s="75"/>
      <c r="CN70" s="75"/>
      <c r="CO70" s="75"/>
      <c r="CP70" s="75"/>
      <c r="CQ70" s="75"/>
      <c r="CR70" s="75"/>
      <c r="CS70" s="75"/>
      <c r="CT70" s="75"/>
      <c r="CU70" s="75"/>
      <c r="CV70" s="75"/>
      <c r="CW70" s="75"/>
      <c r="CX70" s="75"/>
      <c r="CY70" s="75"/>
      <c r="CZ70" s="75"/>
      <c r="DA70" s="75"/>
      <c r="DB70" s="75"/>
      <c r="DC70" s="75"/>
      <c r="DD70" s="75"/>
      <c r="DE70" s="75"/>
      <c r="DF70" s="75"/>
      <c r="DG70" s="75"/>
      <c r="DH70" s="75"/>
      <c r="DI70" s="75"/>
    </row>
    <row r="71" spans="2:113" s="77" customFormat="1" x14ac:dyDescent="0.3">
      <c r="B71" s="76" t="s">
        <v>108</v>
      </c>
      <c r="C71" s="76"/>
      <c r="D71" s="76"/>
      <c r="E71" s="76"/>
      <c r="H71" s="76"/>
      <c r="I71" s="76"/>
      <c r="J71" s="76"/>
      <c r="K71" s="76"/>
      <c r="L71" s="76"/>
      <c r="M71" s="76"/>
      <c r="N71" s="76"/>
      <c r="O71" s="76"/>
      <c r="P71" s="76"/>
      <c r="Q71" s="76"/>
      <c r="R71" s="76"/>
      <c r="AN71" s="76"/>
      <c r="AO71" s="76"/>
      <c r="AP71" s="76"/>
      <c r="AQ71" s="76"/>
      <c r="AR71" s="76"/>
      <c r="AS71" s="76"/>
      <c r="AT71" s="76"/>
      <c r="AU71" s="76"/>
      <c r="AV71" s="76"/>
      <c r="AW71" s="76"/>
      <c r="AX71" s="76"/>
      <c r="AY71" s="76"/>
      <c r="AZ71" s="76"/>
      <c r="BA71" s="76"/>
      <c r="BB71" s="76"/>
      <c r="BC71" s="76"/>
      <c r="BD71" s="76"/>
      <c r="BE71" s="76"/>
      <c r="BF71" s="76"/>
      <c r="BG71" s="76"/>
      <c r="BH71" s="76"/>
      <c r="BI71" s="76"/>
      <c r="BJ71" s="76"/>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row>
    <row r="72" spans="2:113" s="77" customFormat="1" x14ac:dyDescent="0.3">
      <c r="B72" s="76" t="s">
        <v>107</v>
      </c>
      <c r="C72" s="76"/>
      <c r="D72" s="76"/>
      <c r="E72" s="76"/>
      <c r="H72" s="76"/>
      <c r="I72" s="76"/>
      <c r="J72" s="76"/>
      <c r="K72" s="76"/>
      <c r="L72" s="76"/>
      <c r="M72" s="76"/>
      <c r="N72" s="76"/>
      <c r="O72" s="76"/>
      <c r="P72" s="76"/>
      <c r="Q72" s="76"/>
      <c r="R72" s="76"/>
      <c r="S72" s="76"/>
      <c r="T72" s="76"/>
      <c r="U72" s="76"/>
      <c r="V72" s="76"/>
      <c r="AN72" s="76"/>
      <c r="AO72" s="76"/>
      <c r="AP72" s="76"/>
      <c r="AQ72" s="76"/>
      <c r="AR72" s="76"/>
      <c r="AS72" s="76"/>
      <c r="AT72" s="76"/>
      <c r="AU72" s="76"/>
      <c r="AV72" s="76"/>
      <c r="AW72" s="76"/>
      <c r="AX72" s="76"/>
      <c r="AY72" s="76"/>
      <c r="AZ72" s="76"/>
      <c r="BA72" s="76"/>
      <c r="BB72" s="76"/>
      <c r="BC72" s="76"/>
      <c r="BD72" s="76"/>
      <c r="BE72" s="76"/>
      <c r="BF72" s="76"/>
      <c r="BG72" s="76"/>
      <c r="BH72" s="76"/>
      <c r="BI72" s="76"/>
      <c r="BJ72" s="76"/>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row>
    <row r="73" spans="2:113" s="77" customFormat="1" x14ac:dyDescent="0.3">
      <c r="B73" s="76" t="s">
        <v>106</v>
      </c>
      <c r="C73" s="76"/>
      <c r="D73" s="76"/>
      <c r="E73" s="76"/>
      <c r="H73" s="76"/>
      <c r="I73" s="76"/>
      <c r="J73" s="76"/>
      <c r="K73" s="76"/>
      <c r="L73" s="76"/>
      <c r="M73" s="76"/>
      <c r="N73" s="76"/>
      <c r="O73" s="76"/>
      <c r="P73" s="76"/>
      <c r="Q73" s="76"/>
      <c r="R73" s="76"/>
      <c r="S73" s="76"/>
      <c r="T73" s="76"/>
      <c r="U73" s="76"/>
      <c r="V73" s="76"/>
      <c r="AN73" s="76"/>
      <c r="AO73" s="76"/>
      <c r="AP73" s="76"/>
      <c r="AQ73" s="76"/>
      <c r="AR73" s="76"/>
      <c r="AS73" s="76"/>
      <c r="AT73" s="76"/>
      <c r="AU73" s="76"/>
      <c r="AV73" s="76"/>
      <c r="AW73" s="76"/>
      <c r="AX73" s="76"/>
      <c r="AY73" s="76"/>
      <c r="AZ73" s="76"/>
      <c r="BA73" s="76"/>
      <c r="BB73" s="76"/>
      <c r="BC73" s="76"/>
      <c r="BD73" s="76"/>
      <c r="BE73" s="76"/>
      <c r="BF73" s="76"/>
      <c r="BG73" s="76"/>
      <c r="BH73" s="76"/>
      <c r="BI73" s="76"/>
      <c r="BJ73" s="76"/>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row>
    <row r="74" spans="2:113" s="77" customFormat="1" x14ac:dyDescent="0.3">
      <c r="B74" s="76" t="s">
        <v>105</v>
      </c>
      <c r="C74" s="76"/>
      <c r="D74" s="76"/>
      <c r="E74" s="76"/>
      <c r="H74" s="76"/>
      <c r="I74" s="76"/>
      <c r="J74" s="76"/>
      <c r="K74" s="76"/>
      <c r="L74" s="76"/>
      <c r="M74" s="76"/>
      <c r="N74" s="76"/>
      <c r="O74" s="76"/>
      <c r="P74" s="76"/>
      <c r="Q74" s="76"/>
      <c r="R74" s="76"/>
      <c r="S74" s="76"/>
      <c r="T74" s="76"/>
      <c r="U74" s="76"/>
      <c r="V74" s="76"/>
      <c r="AN74" s="76"/>
      <c r="AO74" s="76"/>
      <c r="AP74" s="76"/>
      <c r="AQ74" s="76"/>
      <c r="AR74" s="76"/>
      <c r="AS74" s="76"/>
      <c r="AT74" s="76"/>
      <c r="AU74" s="76"/>
      <c r="AV74" s="76"/>
      <c r="AW74" s="76"/>
      <c r="AX74" s="76"/>
      <c r="AY74" s="76"/>
      <c r="AZ74" s="76"/>
      <c r="BA74" s="76"/>
      <c r="BB74" s="76"/>
      <c r="BC74" s="76"/>
      <c r="BD74" s="76"/>
      <c r="BE74" s="76"/>
      <c r="BF74" s="76"/>
      <c r="BG74" s="76"/>
      <c r="BH74" s="76"/>
      <c r="BI74" s="76"/>
      <c r="BJ74" s="76"/>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row>
    <row r="75" spans="2:113" s="77" customFormat="1" x14ac:dyDescent="0.3">
      <c r="B75" s="76" t="s">
        <v>104</v>
      </c>
      <c r="C75" s="76"/>
      <c r="D75" s="76"/>
      <c r="E75" s="76"/>
      <c r="H75" s="76"/>
      <c r="I75" s="76"/>
      <c r="J75" s="76"/>
      <c r="K75" s="76"/>
      <c r="L75" s="76"/>
      <c r="M75" s="76"/>
      <c r="N75" s="76"/>
      <c r="O75" s="76"/>
      <c r="P75" s="76"/>
      <c r="Q75" s="76"/>
      <c r="R75" s="76"/>
      <c r="S75" s="76"/>
      <c r="T75" s="76"/>
      <c r="U75" s="76"/>
      <c r="V75" s="76"/>
      <c r="AN75" s="76"/>
      <c r="AO75" s="76"/>
      <c r="AP75" s="76"/>
      <c r="AQ75" s="76"/>
      <c r="AR75" s="76"/>
      <c r="AS75" s="76"/>
      <c r="AT75" s="76"/>
      <c r="AU75" s="76"/>
      <c r="AV75" s="76"/>
      <c r="AW75" s="76"/>
      <c r="AX75" s="76"/>
      <c r="AY75" s="76"/>
      <c r="AZ75" s="76"/>
      <c r="BA75" s="76"/>
      <c r="BB75" s="76"/>
      <c r="BC75" s="76"/>
      <c r="BD75" s="76"/>
      <c r="BE75" s="76"/>
      <c r="BF75" s="76"/>
      <c r="BG75" s="76"/>
      <c r="BH75" s="76"/>
      <c r="BI75" s="76"/>
      <c r="BJ75" s="76"/>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row>
    <row r="76" spans="2:113" s="77" customFormat="1" x14ac:dyDescent="0.3">
      <c r="B76" s="76" t="s">
        <v>103</v>
      </c>
      <c r="C76" s="76"/>
      <c r="D76" s="76"/>
      <c r="E76" s="76"/>
      <c r="H76" s="76"/>
      <c r="I76" s="76"/>
      <c r="J76" s="76"/>
      <c r="K76" s="76"/>
      <c r="L76" s="76"/>
      <c r="M76" s="76"/>
      <c r="N76" s="76"/>
      <c r="O76" s="76"/>
      <c r="P76" s="76"/>
      <c r="Q76" s="76"/>
      <c r="R76" s="76"/>
      <c r="S76" s="76"/>
      <c r="T76" s="76"/>
      <c r="U76" s="76"/>
      <c r="V76" s="76"/>
      <c r="AN76" s="76"/>
      <c r="AO76" s="76"/>
      <c r="AP76" s="76"/>
      <c r="AQ76" s="76"/>
      <c r="AR76" s="76"/>
      <c r="AS76" s="76"/>
      <c r="AT76" s="76"/>
      <c r="AU76" s="76"/>
      <c r="AV76" s="76"/>
      <c r="AW76" s="76"/>
      <c r="AX76" s="76"/>
      <c r="AY76" s="76"/>
      <c r="AZ76" s="76"/>
      <c r="BA76" s="76"/>
      <c r="BB76" s="76"/>
      <c r="BC76" s="76"/>
      <c r="BD76" s="76"/>
      <c r="BE76" s="76"/>
      <c r="BF76" s="76"/>
      <c r="BG76" s="76"/>
      <c r="BH76" s="76"/>
      <c r="BI76" s="76"/>
      <c r="BJ76" s="76"/>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row>
    <row r="77" spans="2:113" s="77" customFormat="1" x14ac:dyDescent="0.3">
      <c r="B77" s="76" t="s">
        <v>102</v>
      </c>
      <c r="C77" s="76"/>
      <c r="D77" s="76"/>
      <c r="E77" s="76"/>
      <c r="H77" s="76"/>
      <c r="I77" s="76"/>
      <c r="J77" s="76"/>
      <c r="K77" s="76"/>
      <c r="L77" s="76"/>
      <c r="M77" s="76"/>
      <c r="N77" s="76"/>
      <c r="O77" s="76"/>
      <c r="P77" s="76"/>
      <c r="Q77" s="76"/>
      <c r="R77" s="76"/>
      <c r="S77" s="76"/>
      <c r="T77" s="76"/>
      <c r="U77" s="76"/>
      <c r="V77" s="76"/>
      <c r="AN77" s="76"/>
      <c r="AO77" s="76"/>
      <c r="AP77" s="76"/>
      <c r="AQ77" s="76"/>
      <c r="AR77" s="76"/>
      <c r="AS77" s="76"/>
      <c r="AT77" s="76"/>
      <c r="AU77" s="76"/>
      <c r="AV77" s="76"/>
      <c r="AW77" s="76"/>
      <c r="AX77" s="76"/>
      <c r="AY77" s="76"/>
      <c r="AZ77" s="76"/>
      <c r="BA77" s="76"/>
      <c r="BB77" s="76"/>
      <c r="BC77" s="76"/>
      <c r="BD77" s="76"/>
      <c r="BE77" s="76"/>
      <c r="BF77" s="76"/>
      <c r="BG77" s="76"/>
      <c r="BH77" s="76"/>
      <c r="BI77" s="76"/>
      <c r="BJ77" s="76"/>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row>
    <row r="78" spans="2:113" s="77" customFormat="1" x14ac:dyDescent="0.3">
      <c r="B78" s="76" t="s">
        <v>101</v>
      </c>
      <c r="C78" s="76"/>
      <c r="D78" s="76"/>
      <c r="E78" s="76"/>
      <c r="H78" s="76"/>
      <c r="I78" s="76"/>
      <c r="J78" s="76"/>
      <c r="K78" s="76"/>
      <c r="L78" s="76"/>
      <c r="M78" s="76"/>
      <c r="N78" s="76"/>
      <c r="O78" s="76"/>
      <c r="P78" s="76"/>
      <c r="Q78" s="76"/>
      <c r="R78" s="76"/>
      <c r="S78" s="76"/>
      <c r="T78" s="76"/>
      <c r="U78" s="76"/>
      <c r="V78" s="76"/>
      <c r="AN78" s="76"/>
      <c r="AO78" s="76"/>
      <c r="AP78" s="76"/>
      <c r="AQ78" s="76"/>
      <c r="AR78" s="76"/>
      <c r="AS78" s="76"/>
      <c r="AT78" s="76"/>
      <c r="AU78" s="76"/>
      <c r="AV78" s="76"/>
      <c r="AW78" s="76"/>
      <c r="AX78" s="76"/>
      <c r="AY78" s="76"/>
      <c r="AZ78" s="76"/>
      <c r="BA78" s="76"/>
      <c r="BB78" s="76"/>
      <c r="BC78" s="76"/>
      <c r="BD78" s="76"/>
      <c r="BE78" s="76"/>
      <c r="BF78" s="76"/>
      <c r="BG78" s="76"/>
      <c r="BH78" s="76"/>
      <c r="BI78" s="76"/>
      <c r="BJ78" s="76"/>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row>
    <row r="79" spans="2:113" s="77" customFormat="1" x14ac:dyDescent="0.3">
      <c r="Q79" s="76"/>
      <c r="R79" s="76"/>
      <c r="S79" s="76"/>
      <c r="T79" s="76"/>
      <c r="U79" s="76"/>
      <c r="V79" s="76"/>
      <c r="AN79" s="76"/>
      <c r="AO79" s="76"/>
      <c r="AP79" s="76"/>
      <c r="AQ79" s="76"/>
      <c r="AR79" s="76"/>
      <c r="AS79" s="76"/>
      <c r="AT79" s="76"/>
      <c r="AU79" s="76"/>
      <c r="AV79" s="76"/>
      <c r="AW79" s="76"/>
      <c r="AX79" s="76"/>
      <c r="AY79" s="76"/>
      <c r="AZ79" s="76"/>
      <c r="BA79" s="76"/>
      <c r="BB79" s="76"/>
      <c r="BC79" s="76"/>
      <c r="BD79" s="76"/>
      <c r="BE79" s="76"/>
      <c r="BF79" s="76"/>
      <c r="BG79" s="76"/>
      <c r="BH79" s="76"/>
      <c r="BI79" s="76"/>
      <c r="BJ79" s="76"/>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row>
    <row r="80" spans="2:113" s="77" customFormat="1" x14ac:dyDescent="0.3">
      <c r="Q80" s="76"/>
      <c r="R80" s="76"/>
      <c r="S80" s="76"/>
      <c r="T80" s="76"/>
      <c r="U80" s="76"/>
      <c r="V80" s="76"/>
      <c r="W80" s="76"/>
      <c r="X80" s="76"/>
      <c r="Y80" s="76"/>
      <c r="Z80" s="76"/>
      <c r="AA80" s="76"/>
      <c r="AB80" s="76"/>
      <c r="AC80" s="76"/>
      <c r="AD80" s="76"/>
      <c r="AE80" s="76"/>
      <c r="AF80" s="76"/>
      <c r="AG80" s="76"/>
      <c r="AH80" s="76"/>
      <c r="AI80" s="76"/>
      <c r="AJ80" s="76"/>
      <c r="AK80" s="76"/>
      <c r="AL80" s="76"/>
      <c r="AM80" s="76"/>
      <c r="AN80" s="76"/>
      <c r="AO80" s="76"/>
      <c r="AP80" s="76"/>
      <c r="AQ80" s="76"/>
      <c r="AR80" s="76"/>
      <c r="AS80" s="76"/>
      <c r="AT80" s="76"/>
      <c r="AU80" s="76"/>
      <c r="AV80" s="76"/>
      <c r="AW80" s="76"/>
      <c r="AX80" s="76"/>
      <c r="AY80" s="76"/>
      <c r="AZ80" s="76"/>
      <c r="BA80" s="76"/>
      <c r="BB80" s="76"/>
      <c r="BC80" s="76"/>
      <c r="BD80" s="76"/>
      <c r="BE80" s="76"/>
      <c r="BF80" s="76"/>
      <c r="BG80" s="76"/>
      <c r="BH80" s="76"/>
      <c r="BI80" s="76"/>
      <c r="BJ80" s="76"/>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5"/>
      <c r="CI80" s="115"/>
      <c r="CJ80" s="115"/>
      <c r="CK80" s="115"/>
      <c r="CL80" s="115"/>
      <c r="CM80" s="115"/>
      <c r="CN80" s="115"/>
      <c r="CO80" s="115"/>
      <c r="CP80" s="115"/>
      <c r="CQ80" s="115"/>
      <c r="CR80" s="115"/>
      <c r="CS80" s="115"/>
      <c r="CT80" s="115"/>
      <c r="CU80" s="115"/>
      <c r="CV80" s="115"/>
      <c r="CW80" s="115"/>
      <c r="CX80" s="115"/>
      <c r="CY80" s="115"/>
      <c r="CZ80" s="115"/>
      <c r="DA80" s="115"/>
      <c r="DB80" s="115"/>
      <c r="DC80" s="115"/>
      <c r="DD80" s="115"/>
      <c r="DE80" s="115"/>
      <c r="DF80" s="115"/>
      <c r="DG80" s="115"/>
      <c r="DH80" s="115"/>
      <c r="DI80" s="1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50" zoomScaleSheetLayoutView="50" workbookViewId="0">
      <selection activeCell="E15" sqref="E15:Y15"/>
    </sheetView>
  </sheetViews>
  <sheetFormatPr defaultColWidth="10.6640625" defaultRowHeight="15.6" x14ac:dyDescent="0.3"/>
  <cols>
    <col min="1" max="3" width="10.6640625" style="70"/>
    <col min="4" max="4" width="11.5546875" style="70" customWidth="1"/>
    <col min="5" max="5" width="11.88671875" style="70" customWidth="1"/>
    <col min="6" max="6" width="8.6640625" style="70" customWidth="1"/>
    <col min="7" max="7" width="10.33203125" style="70" customWidth="1"/>
    <col min="8" max="8" width="8.6640625" style="70" customWidth="1"/>
    <col min="9" max="9" width="8.33203125" style="70" customWidth="1"/>
    <col min="10" max="10" width="20.109375" style="70" customWidth="1"/>
    <col min="11" max="11" width="11.109375" style="70" customWidth="1"/>
    <col min="12" max="12" width="8.88671875" style="70" customWidth="1"/>
    <col min="13" max="13" width="8.6640625" style="70" customWidth="1"/>
    <col min="14" max="14" width="13.6640625" style="70" customWidth="1"/>
    <col min="15" max="16" width="8.6640625" style="70" customWidth="1"/>
    <col min="17" max="17" width="11.88671875" style="70" customWidth="1"/>
    <col min="18" max="18" width="12" style="70" customWidth="1"/>
    <col min="19" max="19" width="18.33203125" style="70" customWidth="1"/>
    <col min="20" max="20" width="22.44140625" style="70" customWidth="1"/>
    <col min="21" max="21" width="30.6640625" style="70" customWidth="1"/>
    <col min="22" max="23" width="8.6640625" style="70" customWidth="1"/>
    <col min="24" max="24" width="24.5546875" style="70" customWidth="1"/>
    <col min="25" max="25" width="15.33203125" style="70" customWidth="1"/>
    <col min="26" max="26" width="18.5546875" style="70" customWidth="1"/>
    <col min="27" max="27" width="19.109375" style="70" customWidth="1"/>
    <col min="28" max="240" width="10.6640625" style="70"/>
    <col min="241" max="242" width="15.6640625" style="70" customWidth="1"/>
    <col min="243" max="245" width="14.6640625" style="70" customWidth="1"/>
    <col min="246" max="249" width="13.6640625" style="70" customWidth="1"/>
    <col min="250" max="253" width="15.6640625" style="70" customWidth="1"/>
    <col min="254" max="254" width="22.88671875" style="70" customWidth="1"/>
    <col min="255" max="255" width="20.6640625" style="70" customWidth="1"/>
    <col min="256" max="256" width="17.6640625" style="70" customWidth="1"/>
    <col min="257" max="265" width="14.6640625" style="70" customWidth="1"/>
    <col min="266" max="496" width="10.6640625" style="70"/>
    <col min="497" max="498" width="15.6640625" style="70" customWidth="1"/>
    <col min="499" max="501" width="14.6640625" style="70" customWidth="1"/>
    <col min="502" max="505" width="13.6640625" style="70" customWidth="1"/>
    <col min="506" max="509" width="15.6640625" style="70" customWidth="1"/>
    <col min="510" max="510" width="22.88671875" style="70" customWidth="1"/>
    <col min="511" max="511" width="20.6640625" style="70" customWidth="1"/>
    <col min="512" max="512" width="17.6640625" style="70" customWidth="1"/>
    <col min="513" max="521" width="14.6640625" style="70" customWidth="1"/>
    <col min="522" max="752" width="10.6640625" style="70"/>
    <col min="753" max="754" width="15.6640625" style="70" customWidth="1"/>
    <col min="755" max="757" width="14.6640625" style="70" customWidth="1"/>
    <col min="758" max="761" width="13.6640625" style="70" customWidth="1"/>
    <col min="762" max="765" width="15.6640625" style="70" customWidth="1"/>
    <col min="766" max="766" width="22.88671875" style="70" customWidth="1"/>
    <col min="767" max="767" width="20.6640625" style="70" customWidth="1"/>
    <col min="768" max="768" width="17.6640625" style="70" customWidth="1"/>
    <col min="769" max="777" width="14.6640625" style="70" customWidth="1"/>
    <col min="778" max="1008" width="10.6640625" style="70"/>
    <col min="1009" max="1010" width="15.6640625" style="70" customWidth="1"/>
    <col min="1011" max="1013" width="14.6640625" style="70" customWidth="1"/>
    <col min="1014" max="1017" width="13.6640625" style="70" customWidth="1"/>
    <col min="1018" max="1021" width="15.6640625" style="70" customWidth="1"/>
    <col min="1022" max="1022" width="22.88671875" style="70" customWidth="1"/>
    <col min="1023" max="1023" width="20.6640625" style="70" customWidth="1"/>
    <col min="1024" max="1024" width="17.6640625" style="70" customWidth="1"/>
    <col min="1025" max="1033" width="14.6640625" style="70" customWidth="1"/>
    <col min="1034" max="1264" width="10.6640625" style="70"/>
    <col min="1265" max="1266" width="15.6640625" style="70" customWidth="1"/>
    <col min="1267" max="1269" width="14.6640625" style="70" customWidth="1"/>
    <col min="1270" max="1273" width="13.6640625" style="70" customWidth="1"/>
    <col min="1274" max="1277" width="15.6640625" style="70" customWidth="1"/>
    <col min="1278" max="1278" width="22.88671875" style="70" customWidth="1"/>
    <col min="1279" max="1279" width="20.6640625" style="70" customWidth="1"/>
    <col min="1280" max="1280" width="17.6640625" style="70" customWidth="1"/>
    <col min="1281" max="1289" width="14.6640625" style="70" customWidth="1"/>
    <col min="1290" max="1520" width="10.6640625" style="70"/>
    <col min="1521" max="1522" width="15.6640625" style="70" customWidth="1"/>
    <col min="1523" max="1525" width="14.6640625" style="70" customWidth="1"/>
    <col min="1526" max="1529" width="13.6640625" style="70" customWidth="1"/>
    <col min="1530" max="1533" width="15.6640625" style="70" customWidth="1"/>
    <col min="1534" max="1534" width="22.88671875" style="70" customWidth="1"/>
    <col min="1535" max="1535" width="20.6640625" style="70" customWidth="1"/>
    <col min="1536" max="1536" width="17.6640625" style="70" customWidth="1"/>
    <col min="1537" max="1545" width="14.6640625" style="70" customWidth="1"/>
    <col min="1546" max="1776" width="10.6640625" style="70"/>
    <col min="1777" max="1778" width="15.6640625" style="70" customWidth="1"/>
    <col min="1779" max="1781" width="14.6640625" style="70" customWidth="1"/>
    <col min="1782" max="1785" width="13.6640625" style="70" customWidth="1"/>
    <col min="1786" max="1789" width="15.6640625" style="70" customWidth="1"/>
    <col min="1790" max="1790" width="22.88671875" style="70" customWidth="1"/>
    <col min="1791" max="1791" width="20.6640625" style="70" customWidth="1"/>
    <col min="1792" max="1792" width="17.6640625" style="70" customWidth="1"/>
    <col min="1793" max="1801" width="14.6640625" style="70" customWidth="1"/>
    <col min="1802" max="2032" width="10.6640625" style="70"/>
    <col min="2033" max="2034" width="15.6640625" style="70" customWidth="1"/>
    <col min="2035" max="2037" width="14.6640625" style="70" customWidth="1"/>
    <col min="2038" max="2041" width="13.6640625" style="70" customWidth="1"/>
    <col min="2042" max="2045" width="15.6640625" style="70" customWidth="1"/>
    <col min="2046" max="2046" width="22.88671875" style="70" customWidth="1"/>
    <col min="2047" max="2047" width="20.6640625" style="70" customWidth="1"/>
    <col min="2048" max="2048" width="17.6640625" style="70" customWidth="1"/>
    <col min="2049" max="2057" width="14.6640625" style="70" customWidth="1"/>
    <col min="2058" max="2288" width="10.6640625" style="70"/>
    <col min="2289" max="2290" width="15.6640625" style="70" customWidth="1"/>
    <col min="2291" max="2293" width="14.6640625" style="70" customWidth="1"/>
    <col min="2294" max="2297" width="13.6640625" style="70" customWidth="1"/>
    <col min="2298" max="2301" width="15.6640625" style="70" customWidth="1"/>
    <col min="2302" max="2302" width="22.88671875" style="70" customWidth="1"/>
    <col min="2303" max="2303" width="20.6640625" style="70" customWidth="1"/>
    <col min="2304" max="2304" width="17.6640625" style="70" customWidth="1"/>
    <col min="2305" max="2313" width="14.6640625" style="70" customWidth="1"/>
    <col min="2314" max="2544" width="10.6640625" style="70"/>
    <col min="2545" max="2546" width="15.6640625" style="70" customWidth="1"/>
    <col min="2547" max="2549" width="14.6640625" style="70" customWidth="1"/>
    <col min="2550" max="2553" width="13.6640625" style="70" customWidth="1"/>
    <col min="2554" max="2557" width="15.6640625" style="70" customWidth="1"/>
    <col min="2558" max="2558" width="22.88671875" style="70" customWidth="1"/>
    <col min="2559" max="2559" width="20.6640625" style="70" customWidth="1"/>
    <col min="2560" max="2560" width="17.6640625" style="70" customWidth="1"/>
    <col min="2561" max="2569" width="14.6640625" style="70" customWidth="1"/>
    <col min="2570" max="2800" width="10.6640625" style="70"/>
    <col min="2801" max="2802" width="15.6640625" style="70" customWidth="1"/>
    <col min="2803" max="2805" width="14.6640625" style="70" customWidth="1"/>
    <col min="2806" max="2809" width="13.6640625" style="70" customWidth="1"/>
    <col min="2810" max="2813" width="15.6640625" style="70" customWidth="1"/>
    <col min="2814" max="2814" width="22.88671875" style="70" customWidth="1"/>
    <col min="2815" max="2815" width="20.6640625" style="70" customWidth="1"/>
    <col min="2816" max="2816" width="17.6640625" style="70" customWidth="1"/>
    <col min="2817" max="2825" width="14.6640625" style="70" customWidth="1"/>
    <col min="2826" max="3056" width="10.6640625" style="70"/>
    <col min="3057" max="3058" width="15.6640625" style="70" customWidth="1"/>
    <col min="3059" max="3061" width="14.6640625" style="70" customWidth="1"/>
    <col min="3062" max="3065" width="13.6640625" style="70" customWidth="1"/>
    <col min="3066" max="3069" width="15.6640625" style="70" customWidth="1"/>
    <col min="3070" max="3070" width="22.88671875" style="70" customWidth="1"/>
    <col min="3071" max="3071" width="20.6640625" style="70" customWidth="1"/>
    <col min="3072" max="3072" width="17.6640625" style="70" customWidth="1"/>
    <col min="3073" max="3081" width="14.6640625" style="70" customWidth="1"/>
    <col min="3082" max="3312" width="10.6640625" style="70"/>
    <col min="3313" max="3314" width="15.6640625" style="70" customWidth="1"/>
    <col min="3315" max="3317" width="14.6640625" style="70" customWidth="1"/>
    <col min="3318" max="3321" width="13.6640625" style="70" customWidth="1"/>
    <col min="3322" max="3325" width="15.6640625" style="70" customWidth="1"/>
    <col min="3326" max="3326" width="22.88671875" style="70" customWidth="1"/>
    <col min="3327" max="3327" width="20.6640625" style="70" customWidth="1"/>
    <col min="3328" max="3328" width="17.6640625" style="70" customWidth="1"/>
    <col min="3329" max="3337" width="14.6640625" style="70" customWidth="1"/>
    <col min="3338" max="3568" width="10.6640625" style="70"/>
    <col min="3569" max="3570" width="15.6640625" style="70" customWidth="1"/>
    <col min="3571" max="3573" width="14.6640625" style="70" customWidth="1"/>
    <col min="3574" max="3577" width="13.6640625" style="70" customWidth="1"/>
    <col min="3578" max="3581" width="15.6640625" style="70" customWidth="1"/>
    <col min="3582" max="3582" width="22.88671875" style="70" customWidth="1"/>
    <col min="3583" max="3583" width="20.6640625" style="70" customWidth="1"/>
    <col min="3584" max="3584" width="17.6640625" style="70" customWidth="1"/>
    <col min="3585" max="3593" width="14.6640625" style="70" customWidth="1"/>
    <col min="3594" max="3824" width="10.6640625" style="70"/>
    <col min="3825" max="3826" width="15.6640625" style="70" customWidth="1"/>
    <col min="3827" max="3829" width="14.6640625" style="70" customWidth="1"/>
    <col min="3830" max="3833" width="13.6640625" style="70" customWidth="1"/>
    <col min="3834" max="3837" width="15.6640625" style="70" customWidth="1"/>
    <col min="3838" max="3838" width="22.88671875" style="70" customWidth="1"/>
    <col min="3839" max="3839" width="20.6640625" style="70" customWidth="1"/>
    <col min="3840" max="3840" width="17.6640625" style="70" customWidth="1"/>
    <col min="3841" max="3849" width="14.6640625" style="70" customWidth="1"/>
    <col min="3850" max="4080" width="10.6640625" style="70"/>
    <col min="4081" max="4082" width="15.6640625" style="70" customWidth="1"/>
    <col min="4083" max="4085" width="14.6640625" style="70" customWidth="1"/>
    <col min="4086" max="4089" width="13.6640625" style="70" customWidth="1"/>
    <col min="4090" max="4093" width="15.6640625" style="70" customWidth="1"/>
    <col min="4094" max="4094" width="22.88671875" style="70" customWidth="1"/>
    <col min="4095" max="4095" width="20.6640625" style="70" customWidth="1"/>
    <col min="4096" max="4096" width="17.6640625" style="70" customWidth="1"/>
    <col min="4097" max="4105" width="14.6640625" style="70" customWidth="1"/>
    <col min="4106" max="4336" width="10.6640625" style="70"/>
    <col min="4337" max="4338" width="15.6640625" style="70" customWidth="1"/>
    <col min="4339" max="4341" width="14.6640625" style="70" customWidth="1"/>
    <col min="4342" max="4345" width="13.6640625" style="70" customWidth="1"/>
    <col min="4346" max="4349" width="15.6640625" style="70" customWidth="1"/>
    <col min="4350" max="4350" width="22.88671875" style="70" customWidth="1"/>
    <col min="4351" max="4351" width="20.6640625" style="70" customWidth="1"/>
    <col min="4352" max="4352" width="17.6640625" style="70" customWidth="1"/>
    <col min="4353" max="4361" width="14.6640625" style="70" customWidth="1"/>
    <col min="4362" max="4592" width="10.6640625" style="70"/>
    <col min="4593" max="4594" width="15.6640625" style="70" customWidth="1"/>
    <col min="4595" max="4597" width="14.6640625" style="70" customWidth="1"/>
    <col min="4598" max="4601" width="13.6640625" style="70" customWidth="1"/>
    <col min="4602" max="4605" width="15.6640625" style="70" customWidth="1"/>
    <col min="4606" max="4606" width="22.88671875" style="70" customWidth="1"/>
    <col min="4607" max="4607" width="20.6640625" style="70" customWidth="1"/>
    <col min="4608" max="4608" width="17.6640625" style="70" customWidth="1"/>
    <col min="4609" max="4617" width="14.6640625" style="70" customWidth="1"/>
    <col min="4618" max="4848" width="10.6640625" style="70"/>
    <col min="4849" max="4850" width="15.6640625" style="70" customWidth="1"/>
    <col min="4851" max="4853" width="14.6640625" style="70" customWidth="1"/>
    <col min="4854" max="4857" width="13.6640625" style="70" customWidth="1"/>
    <col min="4858" max="4861" width="15.6640625" style="70" customWidth="1"/>
    <col min="4862" max="4862" width="22.88671875" style="70" customWidth="1"/>
    <col min="4863" max="4863" width="20.6640625" style="70" customWidth="1"/>
    <col min="4864" max="4864" width="17.6640625" style="70" customWidth="1"/>
    <col min="4865" max="4873" width="14.6640625" style="70" customWidth="1"/>
    <col min="4874" max="5104" width="10.6640625" style="70"/>
    <col min="5105" max="5106" width="15.6640625" style="70" customWidth="1"/>
    <col min="5107" max="5109" width="14.6640625" style="70" customWidth="1"/>
    <col min="5110" max="5113" width="13.6640625" style="70" customWidth="1"/>
    <col min="5114" max="5117" width="15.6640625" style="70" customWidth="1"/>
    <col min="5118" max="5118" width="22.88671875" style="70" customWidth="1"/>
    <col min="5119" max="5119" width="20.6640625" style="70" customWidth="1"/>
    <col min="5120" max="5120" width="17.6640625" style="70" customWidth="1"/>
    <col min="5121" max="5129" width="14.6640625" style="70" customWidth="1"/>
    <col min="5130" max="5360" width="10.6640625" style="70"/>
    <col min="5361" max="5362" width="15.6640625" style="70" customWidth="1"/>
    <col min="5363" max="5365" width="14.6640625" style="70" customWidth="1"/>
    <col min="5366" max="5369" width="13.6640625" style="70" customWidth="1"/>
    <col min="5370" max="5373" width="15.6640625" style="70" customWidth="1"/>
    <col min="5374" max="5374" width="22.88671875" style="70" customWidth="1"/>
    <col min="5375" max="5375" width="20.6640625" style="70" customWidth="1"/>
    <col min="5376" max="5376" width="17.6640625" style="70" customWidth="1"/>
    <col min="5377" max="5385" width="14.6640625" style="70" customWidth="1"/>
    <col min="5386" max="5616" width="10.6640625" style="70"/>
    <col min="5617" max="5618" width="15.6640625" style="70" customWidth="1"/>
    <col min="5619" max="5621" width="14.6640625" style="70" customWidth="1"/>
    <col min="5622" max="5625" width="13.6640625" style="70" customWidth="1"/>
    <col min="5626" max="5629" width="15.6640625" style="70" customWidth="1"/>
    <col min="5630" max="5630" width="22.88671875" style="70" customWidth="1"/>
    <col min="5631" max="5631" width="20.6640625" style="70" customWidth="1"/>
    <col min="5632" max="5632" width="17.6640625" style="70" customWidth="1"/>
    <col min="5633" max="5641" width="14.6640625" style="70" customWidth="1"/>
    <col min="5642" max="5872" width="10.6640625" style="70"/>
    <col min="5873" max="5874" width="15.6640625" style="70" customWidth="1"/>
    <col min="5875" max="5877" width="14.6640625" style="70" customWidth="1"/>
    <col min="5878" max="5881" width="13.6640625" style="70" customWidth="1"/>
    <col min="5882" max="5885" width="15.6640625" style="70" customWidth="1"/>
    <col min="5886" max="5886" width="22.88671875" style="70" customWidth="1"/>
    <col min="5887" max="5887" width="20.6640625" style="70" customWidth="1"/>
    <col min="5888" max="5888" width="17.6640625" style="70" customWidth="1"/>
    <col min="5889" max="5897" width="14.6640625" style="70" customWidth="1"/>
    <col min="5898" max="6128" width="10.6640625" style="70"/>
    <col min="6129" max="6130" width="15.6640625" style="70" customWidth="1"/>
    <col min="6131" max="6133" width="14.6640625" style="70" customWidth="1"/>
    <col min="6134" max="6137" width="13.6640625" style="70" customWidth="1"/>
    <col min="6138" max="6141" width="15.6640625" style="70" customWidth="1"/>
    <col min="6142" max="6142" width="22.88671875" style="70" customWidth="1"/>
    <col min="6143" max="6143" width="20.6640625" style="70" customWidth="1"/>
    <col min="6144" max="6144" width="17.6640625" style="70" customWidth="1"/>
    <col min="6145" max="6153" width="14.6640625" style="70" customWidth="1"/>
    <col min="6154" max="6384" width="10.6640625" style="70"/>
    <col min="6385" max="6386" width="15.6640625" style="70" customWidth="1"/>
    <col min="6387" max="6389" width="14.6640625" style="70" customWidth="1"/>
    <col min="6390" max="6393" width="13.6640625" style="70" customWidth="1"/>
    <col min="6394" max="6397" width="15.6640625" style="70" customWidth="1"/>
    <col min="6398" max="6398" width="22.88671875" style="70" customWidth="1"/>
    <col min="6399" max="6399" width="20.6640625" style="70" customWidth="1"/>
    <col min="6400" max="6400" width="17.6640625" style="70" customWidth="1"/>
    <col min="6401" max="6409" width="14.6640625" style="70" customWidth="1"/>
    <col min="6410" max="6640" width="10.6640625" style="70"/>
    <col min="6641" max="6642" width="15.6640625" style="70" customWidth="1"/>
    <col min="6643" max="6645" width="14.6640625" style="70" customWidth="1"/>
    <col min="6646" max="6649" width="13.6640625" style="70" customWidth="1"/>
    <col min="6650" max="6653" width="15.6640625" style="70" customWidth="1"/>
    <col min="6654" max="6654" width="22.88671875" style="70" customWidth="1"/>
    <col min="6655" max="6655" width="20.6640625" style="70" customWidth="1"/>
    <col min="6656" max="6656" width="17.6640625" style="70" customWidth="1"/>
    <col min="6657" max="6665" width="14.6640625" style="70" customWidth="1"/>
    <col min="6666" max="6896" width="10.6640625" style="70"/>
    <col min="6897" max="6898" width="15.6640625" style="70" customWidth="1"/>
    <col min="6899" max="6901" width="14.6640625" style="70" customWidth="1"/>
    <col min="6902" max="6905" width="13.6640625" style="70" customWidth="1"/>
    <col min="6906" max="6909" width="15.6640625" style="70" customWidth="1"/>
    <col min="6910" max="6910" width="22.88671875" style="70" customWidth="1"/>
    <col min="6911" max="6911" width="20.6640625" style="70" customWidth="1"/>
    <col min="6912" max="6912" width="17.6640625" style="70" customWidth="1"/>
    <col min="6913" max="6921" width="14.6640625" style="70" customWidth="1"/>
    <col min="6922" max="7152" width="10.6640625" style="70"/>
    <col min="7153" max="7154" width="15.6640625" style="70" customWidth="1"/>
    <col min="7155" max="7157" width="14.6640625" style="70" customWidth="1"/>
    <col min="7158" max="7161" width="13.6640625" style="70" customWidth="1"/>
    <col min="7162" max="7165" width="15.6640625" style="70" customWidth="1"/>
    <col min="7166" max="7166" width="22.88671875" style="70" customWidth="1"/>
    <col min="7167" max="7167" width="20.6640625" style="70" customWidth="1"/>
    <col min="7168" max="7168" width="17.6640625" style="70" customWidth="1"/>
    <col min="7169" max="7177" width="14.6640625" style="70" customWidth="1"/>
    <col min="7178" max="7408" width="10.6640625" style="70"/>
    <col min="7409" max="7410" width="15.6640625" style="70" customWidth="1"/>
    <col min="7411" max="7413" width="14.6640625" style="70" customWidth="1"/>
    <col min="7414" max="7417" width="13.6640625" style="70" customWidth="1"/>
    <col min="7418" max="7421" width="15.6640625" style="70" customWidth="1"/>
    <col min="7422" max="7422" width="22.88671875" style="70" customWidth="1"/>
    <col min="7423" max="7423" width="20.6640625" style="70" customWidth="1"/>
    <col min="7424" max="7424" width="17.6640625" style="70" customWidth="1"/>
    <col min="7425" max="7433" width="14.6640625" style="70" customWidth="1"/>
    <col min="7434" max="7664" width="10.6640625" style="70"/>
    <col min="7665" max="7666" width="15.6640625" style="70" customWidth="1"/>
    <col min="7667" max="7669" width="14.6640625" style="70" customWidth="1"/>
    <col min="7670" max="7673" width="13.6640625" style="70" customWidth="1"/>
    <col min="7674" max="7677" width="15.6640625" style="70" customWidth="1"/>
    <col min="7678" max="7678" width="22.88671875" style="70" customWidth="1"/>
    <col min="7679" max="7679" width="20.6640625" style="70" customWidth="1"/>
    <col min="7680" max="7680" width="17.6640625" style="70" customWidth="1"/>
    <col min="7681" max="7689" width="14.6640625" style="70" customWidth="1"/>
    <col min="7690" max="7920" width="10.6640625" style="70"/>
    <col min="7921" max="7922" width="15.6640625" style="70" customWidth="1"/>
    <col min="7923" max="7925" width="14.6640625" style="70" customWidth="1"/>
    <col min="7926" max="7929" width="13.6640625" style="70" customWidth="1"/>
    <col min="7930" max="7933" width="15.6640625" style="70" customWidth="1"/>
    <col min="7934" max="7934" width="22.88671875" style="70" customWidth="1"/>
    <col min="7935" max="7935" width="20.6640625" style="70" customWidth="1"/>
    <col min="7936" max="7936" width="17.6640625" style="70" customWidth="1"/>
    <col min="7937" max="7945" width="14.6640625" style="70" customWidth="1"/>
    <col min="7946" max="8176" width="10.6640625" style="70"/>
    <col min="8177" max="8178" width="15.6640625" style="70" customWidth="1"/>
    <col min="8179" max="8181" width="14.6640625" style="70" customWidth="1"/>
    <col min="8182" max="8185" width="13.6640625" style="70" customWidth="1"/>
    <col min="8186" max="8189" width="15.6640625" style="70" customWidth="1"/>
    <col min="8190" max="8190" width="22.88671875" style="70" customWidth="1"/>
    <col min="8191" max="8191" width="20.6640625" style="70" customWidth="1"/>
    <col min="8192" max="8192" width="17.6640625" style="70" customWidth="1"/>
    <col min="8193" max="8201" width="14.6640625" style="70" customWidth="1"/>
    <col min="8202" max="8432" width="10.6640625" style="70"/>
    <col min="8433" max="8434" width="15.6640625" style="70" customWidth="1"/>
    <col min="8435" max="8437" width="14.6640625" style="70" customWidth="1"/>
    <col min="8438" max="8441" width="13.6640625" style="70" customWidth="1"/>
    <col min="8442" max="8445" width="15.6640625" style="70" customWidth="1"/>
    <col min="8446" max="8446" width="22.88671875" style="70" customWidth="1"/>
    <col min="8447" max="8447" width="20.6640625" style="70" customWidth="1"/>
    <col min="8448" max="8448" width="17.6640625" style="70" customWidth="1"/>
    <col min="8449" max="8457" width="14.6640625" style="70" customWidth="1"/>
    <col min="8458" max="8688" width="10.6640625" style="70"/>
    <col min="8689" max="8690" width="15.6640625" style="70" customWidth="1"/>
    <col min="8691" max="8693" width="14.6640625" style="70" customWidth="1"/>
    <col min="8694" max="8697" width="13.6640625" style="70" customWidth="1"/>
    <col min="8698" max="8701" width="15.6640625" style="70" customWidth="1"/>
    <col min="8702" max="8702" width="22.88671875" style="70" customWidth="1"/>
    <col min="8703" max="8703" width="20.6640625" style="70" customWidth="1"/>
    <col min="8704" max="8704" width="17.6640625" style="70" customWidth="1"/>
    <col min="8705" max="8713" width="14.6640625" style="70" customWidth="1"/>
    <col min="8714" max="8944" width="10.6640625" style="70"/>
    <col min="8945" max="8946" width="15.6640625" style="70" customWidth="1"/>
    <col min="8947" max="8949" width="14.6640625" style="70" customWidth="1"/>
    <col min="8950" max="8953" width="13.6640625" style="70" customWidth="1"/>
    <col min="8954" max="8957" width="15.6640625" style="70" customWidth="1"/>
    <col min="8958" max="8958" width="22.88671875" style="70" customWidth="1"/>
    <col min="8959" max="8959" width="20.6640625" style="70" customWidth="1"/>
    <col min="8960" max="8960" width="17.6640625" style="70" customWidth="1"/>
    <col min="8961" max="8969" width="14.6640625" style="70" customWidth="1"/>
    <col min="8970" max="9200" width="10.6640625" style="70"/>
    <col min="9201" max="9202" width="15.6640625" style="70" customWidth="1"/>
    <col min="9203" max="9205" width="14.6640625" style="70" customWidth="1"/>
    <col min="9206" max="9209" width="13.6640625" style="70" customWidth="1"/>
    <col min="9210" max="9213" width="15.6640625" style="70" customWidth="1"/>
    <col min="9214" max="9214" width="22.88671875" style="70" customWidth="1"/>
    <col min="9215" max="9215" width="20.6640625" style="70" customWidth="1"/>
    <col min="9216" max="9216" width="17.6640625" style="70" customWidth="1"/>
    <col min="9217" max="9225" width="14.6640625" style="70" customWidth="1"/>
    <col min="9226" max="9456" width="10.6640625" style="70"/>
    <col min="9457" max="9458" width="15.6640625" style="70" customWidth="1"/>
    <col min="9459" max="9461" width="14.6640625" style="70" customWidth="1"/>
    <col min="9462" max="9465" width="13.6640625" style="70" customWidth="1"/>
    <col min="9466" max="9469" width="15.6640625" style="70" customWidth="1"/>
    <col min="9470" max="9470" width="22.88671875" style="70" customWidth="1"/>
    <col min="9471" max="9471" width="20.6640625" style="70" customWidth="1"/>
    <col min="9472" max="9472" width="17.6640625" style="70" customWidth="1"/>
    <col min="9473" max="9481" width="14.6640625" style="70" customWidth="1"/>
    <col min="9482" max="9712" width="10.6640625" style="70"/>
    <col min="9713" max="9714" width="15.6640625" style="70" customWidth="1"/>
    <col min="9715" max="9717" width="14.6640625" style="70" customWidth="1"/>
    <col min="9718" max="9721" width="13.6640625" style="70" customWidth="1"/>
    <col min="9722" max="9725" width="15.6640625" style="70" customWidth="1"/>
    <col min="9726" max="9726" width="22.88671875" style="70" customWidth="1"/>
    <col min="9727" max="9727" width="20.6640625" style="70" customWidth="1"/>
    <col min="9728" max="9728" width="17.6640625" style="70" customWidth="1"/>
    <col min="9729" max="9737" width="14.6640625" style="70" customWidth="1"/>
    <col min="9738" max="9968" width="10.6640625" style="70"/>
    <col min="9969" max="9970" width="15.6640625" style="70" customWidth="1"/>
    <col min="9971" max="9973" width="14.6640625" style="70" customWidth="1"/>
    <col min="9974" max="9977" width="13.6640625" style="70" customWidth="1"/>
    <col min="9978" max="9981" width="15.6640625" style="70" customWidth="1"/>
    <col min="9982" max="9982" width="22.88671875" style="70" customWidth="1"/>
    <col min="9983" max="9983" width="20.6640625" style="70" customWidth="1"/>
    <col min="9984" max="9984" width="17.6640625" style="70" customWidth="1"/>
    <col min="9985" max="9993" width="14.6640625" style="70" customWidth="1"/>
    <col min="9994" max="10224" width="10.6640625" style="70"/>
    <col min="10225" max="10226" width="15.6640625" style="70" customWidth="1"/>
    <col min="10227" max="10229" width="14.6640625" style="70" customWidth="1"/>
    <col min="10230" max="10233" width="13.6640625" style="70" customWidth="1"/>
    <col min="10234" max="10237" width="15.6640625" style="70" customWidth="1"/>
    <col min="10238" max="10238" width="22.88671875" style="70" customWidth="1"/>
    <col min="10239" max="10239" width="20.6640625" style="70" customWidth="1"/>
    <col min="10240" max="10240" width="17.6640625" style="70" customWidth="1"/>
    <col min="10241" max="10249" width="14.6640625" style="70" customWidth="1"/>
    <col min="10250" max="10480" width="10.6640625" style="70"/>
    <col min="10481" max="10482" width="15.6640625" style="70" customWidth="1"/>
    <col min="10483" max="10485" width="14.6640625" style="70" customWidth="1"/>
    <col min="10486" max="10489" width="13.6640625" style="70" customWidth="1"/>
    <col min="10490" max="10493" width="15.6640625" style="70" customWidth="1"/>
    <col min="10494" max="10494" width="22.88671875" style="70" customWidth="1"/>
    <col min="10495" max="10495" width="20.6640625" style="70" customWidth="1"/>
    <col min="10496" max="10496" width="17.6640625" style="70" customWidth="1"/>
    <col min="10497" max="10505" width="14.6640625" style="70" customWidth="1"/>
    <col min="10506" max="10736" width="10.6640625" style="70"/>
    <col min="10737" max="10738" width="15.6640625" style="70" customWidth="1"/>
    <col min="10739" max="10741" width="14.6640625" style="70" customWidth="1"/>
    <col min="10742" max="10745" width="13.6640625" style="70" customWidth="1"/>
    <col min="10746" max="10749" width="15.6640625" style="70" customWidth="1"/>
    <col min="10750" max="10750" width="22.88671875" style="70" customWidth="1"/>
    <col min="10751" max="10751" width="20.6640625" style="70" customWidth="1"/>
    <col min="10752" max="10752" width="17.6640625" style="70" customWidth="1"/>
    <col min="10753" max="10761" width="14.6640625" style="70" customWidth="1"/>
    <col min="10762" max="10992" width="10.6640625" style="70"/>
    <col min="10993" max="10994" width="15.6640625" style="70" customWidth="1"/>
    <col min="10995" max="10997" width="14.6640625" style="70" customWidth="1"/>
    <col min="10998" max="11001" width="13.6640625" style="70" customWidth="1"/>
    <col min="11002" max="11005" width="15.6640625" style="70" customWidth="1"/>
    <col min="11006" max="11006" width="22.88671875" style="70" customWidth="1"/>
    <col min="11007" max="11007" width="20.6640625" style="70" customWidth="1"/>
    <col min="11008" max="11008" width="17.6640625" style="70" customWidth="1"/>
    <col min="11009" max="11017" width="14.6640625" style="70" customWidth="1"/>
    <col min="11018" max="11248" width="10.6640625" style="70"/>
    <col min="11249" max="11250" width="15.6640625" style="70" customWidth="1"/>
    <col min="11251" max="11253" width="14.6640625" style="70" customWidth="1"/>
    <col min="11254" max="11257" width="13.6640625" style="70" customWidth="1"/>
    <col min="11258" max="11261" width="15.6640625" style="70" customWidth="1"/>
    <col min="11262" max="11262" width="22.88671875" style="70" customWidth="1"/>
    <col min="11263" max="11263" width="20.6640625" style="70" customWidth="1"/>
    <col min="11264" max="11264" width="17.6640625" style="70" customWidth="1"/>
    <col min="11265" max="11273" width="14.6640625" style="70" customWidth="1"/>
    <col min="11274" max="11504" width="10.6640625" style="70"/>
    <col min="11505" max="11506" width="15.6640625" style="70" customWidth="1"/>
    <col min="11507" max="11509" width="14.6640625" style="70" customWidth="1"/>
    <col min="11510" max="11513" width="13.6640625" style="70" customWidth="1"/>
    <col min="11514" max="11517" width="15.6640625" style="70" customWidth="1"/>
    <col min="11518" max="11518" width="22.88671875" style="70" customWidth="1"/>
    <col min="11519" max="11519" width="20.6640625" style="70" customWidth="1"/>
    <col min="11520" max="11520" width="17.6640625" style="70" customWidth="1"/>
    <col min="11521" max="11529" width="14.6640625" style="70" customWidth="1"/>
    <col min="11530" max="11760" width="10.6640625" style="70"/>
    <col min="11761" max="11762" width="15.6640625" style="70" customWidth="1"/>
    <col min="11763" max="11765" width="14.6640625" style="70" customWidth="1"/>
    <col min="11766" max="11769" width="13.6640625" style="70" customWidth="1"/>
    <col min="11770" max="11773" width="15.6640625" style="70" customWidth="1"/>
    <col min="11774" max="11774" width="22.88671875" style="70" customWidth="1"/>
    <col min="11775" max="11775" width="20.6640625" style="70" customWidth="1"/>
    <col min="11776" max="11776" width="17.6640625" style="70" customWidth="1"/>
    <col min="11777" max="11785" width="14.6640625" style="70" customWidth="1"/>
    <col min="11786" max="12016" width="10.6640625" style="70"/>
    <col min="12017" max="12018" width="15.6640625" style="70" customWidth="1"/>
    <col min="12019" max="12021" width="14.6640625" style="70" customWidth="1"/>
    <col min="12022" max="12025" width="13.6640625" style="70" customWidth="1"/>
    <col min="12026" max="12029" width="15.6640625" style="70" customWidth="1"/>
    <col min="12030" max="12030" width="22.88671875" style="70" customWidth="1"/>
    <col min="12031" max="12031" width="20.6640625" style="70" customWidth="1"/>
    <col min="12032" max="12032" width="17.6640625" style="70" customWidth="1"/>
    <col min="12033" max="12041" width="14.6640625" style="70" customWidth="1"/>
    <col min="12042" max="12272" width="10.6640625" style="70"/>
    <col min="12273" max="12274" width="15.6640625" style="70" customWidth="1"/>
    <col min="12275" max="12277" width="14.6640625" style="70" customWidth="1"/>
    <col min="12278" max="12281" width="13.6640625" style="70" customWidth="1"/>
    <col min="12282" max="12285" width="15.6640625" style="70" customWidth="1"/>
    <col min="12286" max="12286" width="22.88671875" style="70" customWidth="1"/>
    <col min="12287" max="12287" width="20.6640625" style="70" customWidth="1"/>
    <col min="12288" max="12288" width="17.6640625" style="70" customWidth="1"/>
    <col min="12289" max="12297" width="14.6640625" style="70" customWidth="1"/>
    <col min="12298" max="12528" width="10.6640625" style="70"/>
    <col min="12529" max="12530" width="15.6640625" style="70" customWidth="1"/>
    <col min="12531" max="12533" width="14.6640625" style="70" customWidth="1"/>
    <col min="12534" max="12537" width="13.6640625" style="70" customWidth="1"/>
    <col min="12538" max="12541" width="15.6640625" style="70" customWidth="1"/>
    <col min="12542" max="12542" width="22.88671875" style="70" customWidth="1"/>
    <col min="12543" max="12543" width="20.6640625" style="70" customWidth="1"/>
    <col min="12544" max="12544" width="17.6640625" style="70" customWidth="1"/>
    <col min="12545" max="12553" width="14.6640625" style="70" customWidth="1"/>
    <col min="12554" max="12784" width="10.6640625" style="70"/>
    <col min="12785" max="12786" width="15.6640625" style="70" customWidth="1"/>
    <col min="12787" max="12789" width="14.6640625" style="70" customWidth="1"/>
    <col min="12790" max="12793" width="13.6640625" style="70" customWidth="1"/>
    <col min="12794" max="12797" width="15.6640625" style="70" customWidth="1"/>
    <col min="12798" max="12798" width="22.88671875" style="70" customWidth="1"/>
    <col min="12799" max="12799" width="20.6640625" style="70" customWidth="1"/>
    <col min="12800" max="12800" width="17.6640625" style="70" customWidth="1"/>
    <col min="12801" max="12809" width="14.6640625" style="70" customWidth="1"/>
    <col min="12810" max="13040" width="10.6640625" style="70"/>
    <col min="13041" max="13042" width="15.6640625" style="70" customWidth="1"/>
    <col min="13043" max="13045" width="14.6640625" style="70" customWidth="1"/>
    <col min="13046" max="13049" width="13.6640625" style="70" customWidth="1"/>
    <col min="13050" max="13053" width="15.6640625" style="70" customWidth="1"/>
    <col min="13054" max="13054" width="22.88671875" style="70" customWidth="1"/>
    <col min="13055" max="13055" width="20.6640625" style="70" customWidth="1"/>
    <col min="13056" max="13056" width="17.6640625" style="70" customWidth="1"/>
    <col min="13057" max="13065" width="14.6640625" style="70" customWidth="1"/>
    <col min="13066" max="13296" width="10.6640625" style="70"/>
    <col min="13297" max="13298" width="15.6640625" style="70" customWidth="1"/>
    <col min="13299" max="13301" width="14.6640625" style="70" customWidth="1"/>
    <col min="13302" max="13305" width="13.6640625" style="70" customWidth="1"/>
    <col min="13306" max="13309" width="15.6640625" style="70" customWidth="1"/>
    <col min="13310" max="13310" width="22.88671875" style="70" customWidth="1"/>
    <col min="13311" max="13311" width="20.6640625" style="70" customWidth="1"/>
    <col min="13312" max="13312" width="17.6640625" style="70" customWidth="1"/>
    <col min="13313" max="13321" width="14.6640625" style="70" customWidth="1"/>
    <col min="13322" max="13552" width="10.6640625" style="70"/>
    <col min="13553" max="13554" width="15.6640625" style="70" customWidth="1"/>
    <col min="13555" max="13557" width="14.6640625" style="70" customWidth="1"/>
    <col min="13558" max="13561" width="13.6640625" style="70" customWidth="1"/>
    <col min="13562" max="13565" width="15.6640625" style="70" customWidth="1"/>
    <col min="13566" max="13566" width="22.88671875" style="70" customWidth="1"/>
    <col min="13567" max="13567" width="20.6640625" style="70" customWidth="1"/>
    <col min="13568" max="13568" width="17.6640625" style="70" customWidth="1"/>
    <col min="13569" max="13577" width="14.6640625" style="70" customWidth="1"/>
    <col min="13578" max="13808" width="10.6640625" style="70"/>
    <col min="13809" max="13810" width="15.6640625" style="70" customWidth="1"/>
    <col min="13811" max="13813" width="14.6640625" style="70" customWidth="1"/>
    <col min="13814" max="13817" width="13.6640625" style="70" customWidth="1"/>
    <col min="13818" max="13821" width="15.6640625" style="70" customWidth="1"/>
    <col min="13822" max="13822" width="22.88671875" style="70" customWidth="1"/>
    <col min="13823" max="13823" width="20.6640625" style="70" customWidth="1"/>
    <col min="13824" max="13824" width="17.6640625" style="70" customWidth="1"/>
    <col min="13825" max="13833" width="14.6640625" style="70" customWidth="1"/>
    <col min="13834" max="14064" width="10.6640625" style="70"/>
    <col min="14065" max="14066" width="15.6640625" style="70" customWidth="1"/>
    <col min="14067" max="14069" width="14.6640625" style="70" customWidth="1"/>
    <col min="14070" max="14073" width="13.6640625" style="70" customWidth="1"/>
    <col min="14074" max="14077" width="15.6640625" style="70" customWidth="1"/>
    <col min="14078" max="14078" width="22.88671875" style="70" customWidth="1"/>
    <col min="14079" max="14079" width="20.6640625" style="70" customWidth="1"/>
    <col min="14080" max="14080" width="17.6640625" style="70" customWidth="1"/>
    <col min="14081" max="14089" width="14.6640625" style="70" customWidth="1"/>
    <col min="14090" max="14320" width="10.6640625" style="70"/>
    <col min="14321" max="14322" width="15.6640625" style="70" customWidth="1"/>
    <col min="14323" max="14325" width="14.6640625" style="70" customWidth="1"/>
    <col min="14326" max="14329" width="13.6640625" style="70" customWidth="1"/>
    <col min="14330" max="14333" width="15.6640625" style="70" customWidth="1"/>
    <col min="14334" max="14334" width="22.88671875" style="70" customWidth="1"/>
    <col min="14335" max="14335" width="20.6640625" style="70" customWidth="1"/>
    <col min="14336" max="14336" width="17.6640625" style="70" customWidth="1"/>
    <col min="14337" max="14345" width="14.6640625" style="70" customWidth="1"/>
    <col min="14346" max="14576" width="10.6640625" style="70"/>
    <col min="14577" max="14578" width="15.6640625" style="70" customWidth="1"/>
    <col min="14579" max="14581" width="14.6640625" style="70" customWidth="1"/>
    <col min="14582" max="14585" width="13.6640625" style="70" customWidth="1"/>
    <col min="14586" max="14589" width="15.6640625" style="70" customWidth="1"/>
    <col min="14590" max="14590" width="22.88671875" style="70" customWidth="1"/>
    <col min="14591" max="14591" width="20.6640625" style="70" customWidth="1"/>
    <col min="14592" max="14592" width="17.6640625" style="70" customWidth="1"/>
    <col min="14593" max="14601" width="14.6640625" style="70" customWidth="1"/>
    <col min="14602" max="14832" width="10.6640625" style="70"/>
    <col min="14833" max="14834" width="15.6640625" style="70" customWidth="1"/>
    <col min="14835" max="14837" width="14.6640625" style="70" customWidth="1"/>
    <col min="14838" max="14841" width="13.6640625" style="70" customWidth="1"/>
    <col min="14842" max="14845" width="15.6640625" style="70" customWidth="1"/>
    <col min="14846" max="14846" width="22.88671875" style="70" customWidth="1"/>
    <col min="14847" max="14847" width="20.6640625" style="70" customWidth="1"/>
    <col min="14848" max="14848" width="17.6640625" style="70" customWidth="1"/>
    <col min="14849" max="14857" width="14.6640625" style="70" customWidth="1"/>
    <col min="14858" max="15088" width="10.6640625" style="70"/>
    <col min="15089" max="15090" width="15.6640625" style="70" customWidth="1"/>
    <col min="15091" max="15093" width="14.6640625" style="70" customWidth="1"/>
    <col min="15094" max="15097" width="13.6640625" style="70" customWidth="1"/>
    <col min="15098" max="15101" width="15.6640625" style="70" customWidth="1"/>
    <col min="15102" max="15102" width="22.88671875" style="70" customWidth="1"/>
    <col min="15103" max="15103" width="20.6640625" style="70" customWidth="1"/>
    <col min="15104" max="15104" width="17.6640625" style="70" customWidth="1"/>
    <col min="15105" max="15113" width="14.6640625" style="70" customWidth="1"/>
    <col min="15114" max="15344" width="10.6640625" style="70"/>
    <col min="15345" max="15346" width="15.6640625" style="70" customWidth="1"/>
    <col min="15347" max="15349" width="14.6640625" style="70" customWidth="1"/>
    <col min="15350" max="15353" width="13.6640625" style="70" customWidth="1"/>
    <col min="15354" max="15357" width="15.6640625" style="70" customWidth="1"/>
    <col min="15358" max="15358" width="22.88671875" style="70" customWidth="1"/>
    <col min="15359" max="15359" width="20.6640625" style="70" customWidth="1"/>
    <col min="15360" max="15360" width="17.6640625" style="70" customWidth="1"/>
    <col min="15361" max="15369" width="14.6640625" style="70" customWidth="1"/>
    <col min="15370" max="15600" width="10.6640625" style="70"/>
    <col min="15601" max="15602" width="15.6640625" style="70" customWidth="1"/>
    <col min="15603" max="15605" width="14.6640625" style="70" customWidth="1"/>
    <col min="15606" max="15609" width="13.6640625" style="70" customWidth="1"/>
    <col min="15610" max="15613" width="15.6640625" style="70" customWidth="1"/>
    <col min="15614" max="15614" width="22.88671875" style="70" customWidth="1"/>
    <col min="15615" max="15615" width="20.6640625" style="70" customWidth="1"/>
    <col min="15616" max="15616" width="17.6640625" style="70" customWidth="1"/>
    <col min="15617" max="15625" width="14.6640625" style="70" customWidth="1"/>
    <col min="15626" max="15856" width="10.6640625" style="70"/>
    <col min="15857" max="15858" width="15.6640625" style="70" customWidth="1"/>
    <col min="15859" max="15861" width="14.6640625" style="70" customWidth="1"/>
    <col min="15862" max="15865" width="13.6640625" style="70" customWidth="1"/>
    <col min="15866" max="15869" width="15.6640625" style="70" customWidth="1"/>
    <col min="15870" max="15870" width="22.88671875" style="70" customWidth="1"/>
    <col min="15871" max="15871" width="20.6640625" style="70" customWidth="1"/>
    <col min="15872" max="15872" width="17.6640625" style="70" customWidth="1"/>
    <col min="15873" max="15881" width="14.6640625" style="70" customWidth="1"/>
    <col min="15882" max="16112" width="10.6640625" style="70"/>
    <col min="16113" max="16114" width="15.6640625" style="70" customWidth="1"/>
    <col min="16115" max="16117" width="14.6640625" style="70" customWidth="1"/>
    <col min="16118" max="16121" width="13.6640625" style="70" customWidth="1"/>
    <col min="16122" max="16125" width="15.6640625" style="70" customWidth="1"/>
    <col min="16126" max="16126" width="22.88671875" style="70" customWidth="1"/>
    <col min="16127" max="16127" width="20.6640625" style="70" customWidth="1"/>
    <col min="16128" max="16128" width="17.6640625" style="70" customWidth="1"/>
    <col min="16129" max="16137" width="14.6640625" style="70" customWidth="1"/>
    <col min="16138" max="16384" width="10.6640625" style="70"/>
  </cols>
  <sheetData>
    <row r="1" spans="1:27" ht="25.5" customHeight="1" x14ac:dyDescent="0.3">
      <c r="AA1" s="81" t="s">
        <v>69</v>
      </c>
    </row>
    <row r="2" spans="1:27" s="69" customFormat="1" ht="18.75" customHeight="1" x14ac:dyDescent="0.35">
      <c r="E2" s="80"/>
      <c r="AA2" s="82" t="s">
        <v>10</v>
      </c>
    </row>
    <row r="3" spans="1:27" s="69" customFormat="1" ht="18.75" customHeight="1" x14ac:dyDescent="0.35">
      <c r="E3" s="80"/>
      <c r="AA3" s="82" t="s">
        <v>461</v>
      </c>
    </row>
    <row r="4" spans="1:27" s="69" customFormat="1" x14ac:dyDescent="0.25">
      <c r="E4" s="83"/>
    </row>
    <row r="5" spans="1:27" s="69" customFormat="1" x14ac:dyDescent="0.25">
      <c r="A5" s="347" t="str">
        <f>'3.1. паспорт Техсостояние ПС'!A6:T6</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69" customFormat="1" x14ac:dyDescent="0.25">
      <c r="A6" s="99"/>
      <c r="B6" s="99"/>
      <c r="C6" s="99"/>
      <c r="D6" s="99"/>
      <c r="E6" s="99"/>
      <c r="F6" s="99"/>
      <c r="G6" s="99"/>
      <c r="H6" s="99"/>
      <c r="I6" s="99"/>
      <c r="J6" s="99"/>
      <c r="K6" s="99"/>
      <c r="L6" s="99"/>
      <c r="M6" s="99"/>
      <c r="N6" s="99"/>
      <c r="O6" s="99"/>
      <c r="P6" s="99"/>
      <c r="Q6" s="99"/>
      <c r="R6" s="99"/>
      <c r="S6" s="99"/>
      <c r="T6" s="99"/>
    </row>
    <row r="7" spans="1:27" s="69" customFormat="1" ht="17.399999999999999" x14ac:dyDescent="0.25">
      <c r="E7" s="351" t="s">
        <v>9</v>
      </c>
      <c r="F7" s="351"/>
      <c r="G7" s="351"/>
      <c r="H7" s="351"/>
      <c r="I7" s="351"/>
      <c r="J7" s="351"/>
      <c r="K7" s="351"/>
      <c r="L7" s="351"/>
      <c r="M7" s="351"/>
      <c r="N7" s="351"/>
      <c r="O7" s="351"/>
      <c r="P7" s="351"/>
      <c r="Q7" s="351"/>
      <c r="R7" s="351"/>
      <c r="S7" s="351"/>
      <c r="T7" s="351"/>
      <c r="U7" s="351"/>
      <c r="V7" s="351"/>
      <c r="W7" s="351"/>
      <c r="X7" s="351"/>
      <c r="Y7" s="351"/>
    </row>
    <row r="8" spans="1:27" s="69" customFormat="1" ht="17.399999999999999" x14ac:dyDescent="0.25">
      <c r="E8" s="100"/>
      <c r="F8" s="100"/>
      <c r="G8" s="100"/>
      <c r="H8" s="100"/>
      <c r="I8" s="100"/>
      <c r="J8" s="100"/>
      <c r="K8" s="100"/>
      <c r="L8" s="100"/>
      <c r="M8" s="100"/>
      <c r="N8" s="100"/>
      <c r="O8" s="100"/>
      <c r="P8" s="100"/>
      <c r="Q8" s="100"/>
      <c r="R8" s="100"/>
      <c r="S8" s="68"/>
      <c r="T8" s="68"/>
      <c r="U8" s="68"/>
      <c r="V8" s="68"/>
      <c r="W8" s="68"/>
    </row>
    <row r="9" spans="1:27" s="69" customFormat="1" ht="18.75" customHeight="1" x14ac:dyDescent="0.25">
      <c r="E9" s="352" t="s">
        <v>530</v>
      </c>
      <c r="F9" s="352"/>
      <c r="G9" s="352"/>
      <c r="H9" s="352"/>
      <c r="I9" s="352"/>
      <c r="J9" s="352"/>
      <c r="K9" s="352"/>
      <c r="L9" s="352"/>
      <c r="M9" s="352"/>
      <c r="N9" s="352"/>
      <c r="O9" s="352"/>
      <c r="P9" s="352"/>
      <c r="Q9" s="352"/>
      <c r="R9" s="352"/>
      <c r="S9" s="352"/>
      <c r="T9" s="352"/>
      <c r="U9" s="352"/>
      <c r="V9" s="352"/>
      <c r="W9" s="352"/>
      <c r="X9" s="352"/>
      <c r="Y9" s="352"/>
    </row>
    <row r="10" spans="1:27" s="69" customFormat="1" ht="18.75" customHeight="1" x14ac:dyDescent="0.25">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69" customFormat="1" ht="17.399999999999999" x14ac:dyDescent="0.25">
      <c r="E11" s="100"/>
      <c r="F11" s="100"/>
      <c r="G11" s="100"/>
      <c r="H11" s="100"/>
      <c r="I11" s="100"/>
      <c r="J11" s="100"/>
      <c r="K11" s="100"/>
      <c r="L11" s="100"/>
      <c r="M11" s="100"/>
      <c r="N11" s="100"/>
      <c r="O11" s="100"/>
      <c r="P11" s="100"/>
      <c r="Q11" s="100"/>
      <c r="R11" s="100"/>
      <c r="S11" s="68"/>
      <c r="T11" s="68"/>
      <c r="U11" s="68"/>
      <c r="V11" s="68"/>
      <c r="W11" s="68"/>
    </row>
    <row r="12" spans="1:27" s="69" customFormat="1" ht="18.75" customHeight="1" x14ac:dyDescent="0.25">
      <c r="E12" s="383" t="s">
        <v>524</v>
      </c>
      <c r="F12" s="383"/>
      <c r="G12" s="383"/>
      <c r="H12" s="383"/>
      <c r="I12" s="383"/>
      <c r="J12" s="383"/>
      <c r="K12" s="383"/>
      <c r="L12" s="383"/>
      <c r="M12" s="383"/>
      <c r="N12" s="383"/>
      <c r="O12" s="383"/>
      <c r="P12" s="383"/>
      <c r="Q12" s="383"/>
      <c r="R12" s="383"/>
      <c r="S12" s="383"/>
      <c r="T12" s="383"/>
      <c r="U12" s="383"/>
      <c r="V12" s="383"/>
      <c r="W12" s="383"/>
      <c r="X12" s="383"/>
      <c r="Y12" s="383"/>
    </row>
    <row r="13" spans="1:27" s="69" customFormat="1" ht="18.75" customHeight="1" x14ac:dyDescent="0.25">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87" customFormat="1" ht="15.75" customHeight="1" x14ac:dyDescent="0.25">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5">
      <c r="E15" s="381" t="s">
        <v>517</v>
      </c>
      <c r="F15" s="382"/>
      <c r="G15" s="382"/>
      <c r="H15" s="382"/>
      <c r="I15" s="382"/>
      <c r="J15" s="382"/>
      <c r="K15" s="382"/>
      <c r="L15" s="382"/>
      <c r="M15" s="382"/>
      <c r="N15" s="382"/>
      <c r="O15" s="382"/>
      <c r="P15" s="382"/>
      <c r="Q15" s="382"/>
      <c r="R15" s="382"/>
      <c r="S15" s="382"/>
      <c r="T15" s="382"/>
      <c r="U15" s="382"/>
      <c r="V15" s="382"/>
      <c r="W15" s="382"/>
      <c r="X15" s="382"/>
      <c r="Y15" s="382"/>
    </row>
    <row r="16" spans="1:27" s="88" customFormat="1" ht="15" customHeight="1" x14ac:dyDescent="0.25">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7" s="88" customFormat="1" ht="15" customHeight="1" x14ac:dyDescent="0.25">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5">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3">
      <c r="A19" s="350" t="s">
        <v>401</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107" customFormat="1" ht="21" customHeight="1" x14ac:dyDescent="0.3"/>
    <row r="21" spans="1:27" ht="15.75" customHeight="1" x14ac:dyDescent="0.3">
      <c r="A21" s="370" t="s">
        <v>5</v>
      </c>
      <c r="B21" s="366" t="s">
        <v>407</v>
      </c>
      <c r="C21" s="367"/>
      <c r="D21" s="366" t="s">
        <v>409</v>
      </c>
      <c r="E21" s="367"/>
      <c r="F21" s="376" t="s">
        <v>94</v>
      </c>
      <c r="G21" s="378"/>
      <c r="H21" s="378"/>
      <c r="I21" s="377"/>
      <c r="J21" s="370" t="s">
        <v>410</v>
      </c>
      <c r="K21" s="366" t="s">
        <v>411</v>
      </c>
      <c r="L21" s="367"/>
      <c r="M21" s="366" t="s">
        <v>412</v>
      </c>
      <c r="N21" s="367"/>
      <c r="O21" s="366" t="s">
        <v>400</v>
      </c>
      <c r="P21" s="367"/>
      <c r="Q21" s="366" t="s">
        <v>127</v>
      </c>
      <c r="R21" s="367"/>
      <c r="S21" s="370" t="s">
        <v>126</v>
      </c>
      <c r="T21" s="370" t="s">
        <v>413</v>
      </c>
      <c r="U21" s="370" t="s">
        <v>408</v>
      </c>
      <c r="V21" s="366" t="s">
        <v>125</v>
      </c>
      <c r="W21" s="367"/>
      <c r="X21" s="376" t="s">
        <v>117</v>
      </c>
      <c r="Y21" s="378"/>
      <c r="Z21" s="376" t="s">
        <v>116</v>
      </c>
      <c r="AA21" s="378"/>
    </row>
    <row r="22" spans="1:27" ht="216" customHeight="1" x14ac:dyDescent="0.3">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71" t="s">
        <v>115</v>
      </c>
      <c r="Y22" s="71" t="s">
        <v>398</v>
      </c>
      <c r="Z22" s="71" t="s">
        <v>114</v>
      </c>
      <c r="AA22" s="71" t="s">
        <v>113</v>
      </c>
    </row>
    <row r="23" spans="1:27" ht="60" customHeight="1" x14ac:dyDescent="0.3">
      <c r="A23" s="371"/>
      <c r="B23" s="108" t="s">
        <v>111</v>
      </c>
      <c r="C23" s="108" t="s">
        <v>112</v>
      </c>
      <c r="D23" s="108" t="s">
        <v>111</v>
      </c>
      <c r="E23" s="108" t="s">
        <v>112</v>
      </c>
      <c r="F23" s="108" t="s">
        <v>111</v>
      </c>
      <c r="G23" s="108" t="s">
        <v>112</v>
      </c>
      <c r="H23" s="108" t="s">
        <v>111</v>
      </c>
      <c r="I23" s="108" t="s">
        <v>112</v>
      </c>
      <c r="J23" s="108" t="s">
        <v>111</v>
      </c>
      <c r="K23" s="108" t="s">
        <v>111</v>
      </c>
      <c r="L23" s="108" t="s">
        <v>112</v>
      </c>
      <c r="M23" s="108" t="s">
        <v>111</v>
      </c>
      <c r="N23" s="108" t="s">
        <v>112</v>
      </c>
      <c r="O23" s="108" t="s">
        <v>111</v>
      </c>
      <c r="P23" s="108" t="s">
        <v>112</v>
      </c>
      <c r="Q23" s="108" t="s">
        <v>111</v>
      </c>
      <c r="R23" s="108" t="s">
        <v>112</v>
      </c>
      <c r="S23" s="108" t="s">
        <v>111</v>
      </c>
      <c r="T23" s="108" t="s">
        <v>111</v>
      </c>
      <c r="U23" s="108" t="s">
        <v>111</v>
      </c>
      <c r="V23" s="108" t="s">
        <v>111</v>
      </c>
      <c r="W23" s="108" t="s">
        <v>112</v>
      </c>
      <c r="X23" s="108" t="s">
        <v>111</v>
      </c>
      <c r="Y23" s="108" t="s">
        <v>111</v>
      </c>
      <c r="Z23" s="71" t="s">
        <v>111</v>
      </c>
      <c r="AA23" s="71" t="s">
        <v>111</v>
      </c>
    </row>
    <row r="24" spans="1:27" x14ac:dyDescent="0.3">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x14ac:dyDescent="0.3">
      <c r="A25" s="117"/>
      <c r="B25" s="117"/>
      <c r="C25" s="117"/>
      <c r="D25" s="117"/>
      <c r="E25" s="71"/>
      <c r="F25" s="71"/>
      <c r="G25" s="117"/>
      <c r="H25" s="117"/>
      <c r="I25" s="117"/>
      <c r="J25" s="118"/>
      <c r="K25" s="118"/>
      <c r="L25" s="119"/>
      <c r="M25" s="119"/>
      <c r="N25" s="120"/>
      <c r="O25" s="120"/>
      <c r="P25" s="120"/>
      <c r="Q25" s="120"/>
      <c r="R25" s="117"/>
      <c r="S25" s="116"/>
      <c r="T25" s="116"/>
      <c r="U25" s="116"/>
      <c r="V25" s="116"/>
      <c r="W25" s="116"/>
      <c r="X25" s="116"/>
      <c r="Y25" s="116"/>
      <c r="Z25" s="116"/>
      <c r="AA25" s="116"/>
    </row>
    <row r="26" spans="1:27" x14ac:dyDescent="0.3">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row>
    <row r="27" spans="1:27" x14ac:dyDescent="0.3">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row>
    <row r="28" spans="1:27" s="107" customFormat="1" ht="51.75" customHeight="1" x14ac:dyDescent="0.3">
      <c r="A28" s="117"/>
      <c r="B28" s="117"/>
      <c r="C28" s="117"/>
      <c r="D28" s="117"/>
      <c r="E28" s="71"/>
      <c r="F28" s="71"/>
      <c r="G28" s="117"/>
      <c r="H28" s="117"/>
      <c r="I28" s="117"/>
      <c r="J28" s="118"/>
      <c r="K28" s="118"/>
      <c r="L28" s="119"/>
      <c r="M28" s="119"/>
      <c r="N28" s="120"/>
      <c r="O28" s="120"/>
      <c r="P28" s="120"/>
      <c r="Q28" s="120"/>
      <c r="R28" s="117"/>
      <c r="S28" s="118"/>
      <c r="T28" s="118"/>
      <c r="U28" s="118"/>
      <c r="V28" s="118"/>
      <c r="W28" s="120"/>
      <c r="X28" s="117"/>
      <c r="Y28" s="117"/>
      <c r="Z28" s="117"/>
      <c r="AA28" s="117"/>
    </row>
    <row r="29" spans="1:27" ht="3" customHeight="1" x14ac:dyDescent="0.3">
      <c r="X29" s="121"/>
      <c r="Y29" s="122"/>
      <c r="Z29" s="77"/>
      <c r="AA29" s="77"/>
    </row>
    <row r="30" spans="1:27" s="74" customFormat="1" ht="13.2" x14ac:dyDescent="0.25">
      <c r="A30" s="113"/>
      <c r="B30" s="113"/>
      <c r="C30" s="113"/>
      <c r="E30" s="113"/>
      <c r="X30" s="123"/>
      <c r="Y30" s="123"/>
      <c r="Z30" s="123"/>
      <c r="AA30" s="123"/>
    </row>
    <row r="31" spans="1:27" s="74" customFormat="1" ht="13.2" x14ac:dyDescent="0.25">
      <c r="A31" s="113"/>
      <c r="B31" s="113"/>
      <c r="C31" s="1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110" zoomScaleSheetLayoutView="110" workbookViewId="0">
      <selection activeCell="C31" sqref="C31"/>
    </sheetView>
  </sheetViews>
  <sheetFormatPr defaultColWidth="9.109375" defaultRowHeight="14.4" x14ac:dyDescent="0.3"/>
  <cols>
    <col min="1" max="1" width="6.109375" style="98" customWidth="1"/>
    <col min="2" max="2" width="53.5546875" style="98" customWidth="1"/>
    <col min="3" max="3" width="98.33203125" style="98" customWidth="1"/>
    <col min="4" max="4" width="14.44140625" style="98" customWidth="1"/>
    <col min="5" max="5" width="36.5546875" style="98" customWidth="1"/>
    <col min="6" max="6" width="20" style="98" customWidth="1"/>
    <col min="7" max="7" width="25.5546875" style="98" customWidth="1"/>
    <col min="8" max="8" width="16.44140625" style="98" customWidth="1"/>
    <col min="9" max="16384" width="9.109375" style="98"/>
  </cols>
  <sheetData>
    <row r="1" spans="1:29" s="69" customFormat="1" ht="18.75" customHeight="1" x14ac:dyDescent="0.25">
      <c r="A1" s="80"/>
      <c r="C1" s="81" t="s">
        <v>69</v>
      </c>
    </row>
    <row r="2" spans="1:29" s="69" customFormat="1" ht="18.75" customHeight="1" x14ac:dyDescent="0.35">
      <c r="A2" s="80"/>
      <c r="C2" s="82" t="s">
        <v>10</v>
      </c>
    </row>
    <row r="3" spans="1:29" s="69" customFormat="1" ht="18" x14ac:dyDescent="0.35">
      <c r="A3" s="83"/>
      <c r="C3" s="82" t="s">
        <v>459</v>
      </c>
    </row>
    <row r="4" spans="1:29" s="69" customFormat="1" ht="18" x14ac:dyDescent="0.35">
      <c r="A4" s="83"/>
      <c r="C4" s="82"/>
    </row>
    <row r="5" spans="1:29" s="69" customFormat="1" ht="15.6" x14ac:dyDescent="0.25">
      <c r="A5" s="347" t="str">
        <f>'1. паспорт местоположение'!A5:C5</f>
        <v>Год раскрытия информации: 2022 год</v>
      </c>
      <c r="B5" s="347"/>
      <c r="C5" s="34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69" customFormat="1" ht="18" x14ac:dyDescent="0.35">
      <c r="A6" s="83"/>
      <c r="G6" s="82"/>
    </row>
    <row r="7" spans="1:29" s="69" customFormat="1" ht="17.399999999999999" x14ac:dyDescent="0.25">
      <c r="A7" s="351" t="s">
        <v>9</v>
      </c>
      <c r="B7" s="351"/>
      <c r="C7" s="351"/>
      <c r="D7" s="68"/>
      <c r="E7" s="68"/>
      <c r="F7" s="68"/>
      <c r="G7" s="68"/>
      <c r="H7" s="68"/>
      <c r="I7" s="68"/>
      <c r="J7" s="68"/>
      <c r="K7" s="68"/>
      <c r="L7" s="68"/>
      <c r="M7" s="68"/>
      <c r="N7" s="68"/>
      <c r="O7" s="68"/>
      <c r="P7" s="68"/>
      <c r="Q7" s="68"/>
      <c r="R7" s="68"/>
      <c r="S7" s="68"/>
      <c r="T7" s="68"/>
      <c r="U7" s="68"/>
    </row>
    <row r="8" spans="1:29" s="69" customFormat="1" ht="17.399999999999999" x14ac:dyDescent="0.25">
      <c r="A8" s="351"/>
      <c r="B8" s="351"/>
      <c r="C8" s="351"/>
      <c r="D8" s="100"/>
      <c r="E8" s="100"/>
      <c r="F8" s="100"/>
      <c r="G8" s="100"/>
      <c r="H8" s="68"/>
      <c r="I8" s="68"/>
      <c r="J8" s="68"/>
      <c r="K8" s="68"/>
      <c r="L8" s="68"/>
      <c r="M8" s="68"/>
      <c r="N8" s="68"/>
      <c r="O8" s="68"/>
      <c r="P8" s="68"/>
      <c r="Q8" s="68"/>
      <c r="R8" s="68"/>
      <c r="S8" s="68"/>
      <c r="T8" s="68"/>
      <c r="U8" s="68"/>
    </row>
    <row r="9" spans="1:29" s="69" customFormat="1" ht="17.399999999999999" x14ac:dyDescent="0.25">
      <c r="A9" s="352" t="str">
        <f>'1. паспорт местоположение'!A9:C9</f>
        <v>АО "Россети Тюмень"</v>
      </c>
      <c r="B9" s="352"/>
      <c r="C9" s="352"/>
      <c r="D9" s="67"/>
      <c r="E9" s="67"/>
      <c r="F9" s="67"/>
      <c r="G9" s="67"/>
      <c r="H9" s="68"/>
      <c r="I9" s="68"/>
      <c r="J9" s="68"/>
      <c r="K9" s="68"/>
      <c r="L9" s="68"/>
      <c r="M9" s="68"/>
      <c r="N9" s="68"/>
      <c r="O9" s="68"/>
      <c r="P9" s="68"/>
      <c r="Q9" s="68"/>
      <c r="R9" s="68"/>
      <c r="S9" s="68"/>
      <c r="T9" s="68"/>
      <c r="U9" s="68"/>
    </row>
    <row r="10" spans="1:29" s="69" customFormat="1" ht="17.399999999999999" x14ac:dyDescent="0.25">
      <c r="A10" s="353" t="s">
        <v>8</v>
      </c>
      <c r="B10" s="353"/>
      <c r="C10" s="353"/>
      <c r="D10" s="85"/>
      <c r="E10" s="85"/>
      <c r="F10" s="85"/>
      <c r="G10" s="85"/>
      <c r="H10" s="68"/>
      <c r="I10" s="68"/>
      <c r="J10" s="68"/>
      <c r="K10" s="68"/>
      <c r="L10" s="68"/>
      <c r="M10" s="68"/>
      <c r="N10" s="68"/>
      <c r="O10" s="68"/>
      <c r="P10" s="68"/>
      <c r="Q10" s="68"/>
      <c r="R10" s="68"/>
      <c r="S10" s="68"/>
      <c r="T10" s="68"/>
      <c r="U10" s="68"/>
    </row>
    <row r="11" spans="1:29" s="69" customFormat="1" ht="17.399999999999999" x14ac:dyDescent="0.25">
      <c r="A11" s="351"/>
      <c r="B11" s="351"/>
      <c r="C11" s="351"/>
      <c r="D11" s="100"/>
      <c r="E11" s="100"/>
      <c r="F11" s="100"/>
      <c r="G11" s="100"/>
      <c r="H11" s="68"/>
      <c r="I11" s="68"/>
      <c r="J11" s="68"/>
      <c r="K11" s="68"/>
      <c r="L11" s="68"/>
      <c r="M11" s="68"/>
      <c r="N11" s="68"/>
      <c r="O11" s="68"/>
      <c r="P11" s="68"/>
      <c r="Q11" s="68"/>
      <c r="R11" s="68"/>
      <c r="S11" s="68"/>
      <c r="T11" s="68"/>
      <c r="U11" s="68"/>
    </row>
    <row r="12" spans="1:29" s="69" customFormat="1" ht="17.399999999999999" x14ac:dyDescent="0.25">
      <c r="A12" s="352" t="str">
        <f>'1. паспорт местоположение'!A12:C12</f>
        <v>L_NS3300.KL.0040</v>
      </c>
      <c r="B12" s="352"/>
      <c r="C12" s="352"/>
      <c r="D12" s="67"/>
      <c r="E12" s="67"/>
      <c r="F12" s="67"/>
      <c r="G12" s="67"/>
      <c r="H12" s="68"/>
      <c r="I12" s="68"/>
      <c r="J12" s="68"/>
      <c r="K12" s="68"/>
      <c r="L12" s="68"/>
      <c r="M12" s="68"/>
      <c r="N12" s="68"/>
      <c r="O12" s="68"/>
      <c r="P12" s="68"/>
      <c r="Q12" s="68"/>
      <c r="R12" s="68"/>
      <c r="S12" s="68"/>
      <c r="T12" s="68"/>
      <c r="U12" s="68"/>
    </row>
    <row r="13" spans="1:29" s="69" customFormat="1" ht="17.399999999999999" x14ac:dyDescent="0.25">
      <c r="A13" s="353" t="s">
        <v>7</v>
      </c>
      <c r="B13" s="353"/>
      <c r="C13" s="353"/>
      <c r="D13" s="85"/>
      <c r="E13" s="85"/>
      <c r="F13" s="85"/>
      <c r="G13" s="85"/>
      <c r="H13" s="68"/>
      <c r="I13" s="68"/>
      <c r="J13" s="68"/>
      <c r="K13" s="68"/>
      <c r="L13" s="68"/>
      <c r="M13" s="68"/>
      <c r="N13" s="68"/>
      <c r="O13" s="68"/>
      <c r="P13" s="68"/>
      <c r="Q13" s="68"/>
      <c r="R13" s="68"/>
      <c r="S13" s="68"/>
      <c r="T13" s="68"/>
      <c r="U13" s="68"/>
    </row>
    <row r="14" spans="1:29" s="87" customFormat="1" ht="15.75" customHeight="1" x14ac:dyDescent="0.25">
      <c r="A14" s="364"/>
      <c r="B14" s="364"/>
      <c r="C14" s="364"/>
      <c r="D14" s="86"/>
      <c r="E14" s="86"/>
      <c r="F14" s="86"/>
      <c r="G14" s="86"/>
      <c r="H14" s="86"/>
      <c r="I14" s="86"/>
      <c r="J14" s="86"/>
      <c r="K14" s="86"/>
      <c r="L14" s="86"/>
      <c r="M14" s="86"/>
      <c r="N14" s="86"/>
      <c r="O14" s="86"/>
      <c r="P14" s="86"/>
      <c r="Q14" s="86"/>
      <c r="R14" s="86"/>
      <c r="S14" s="86"/>
      <c r="T14" s="86"/>
      <c r="U14" s="86"/>
    </row>
    <row r="15" spans="1:29" s="88" customFormat="1" ht="38.25" customHeight="1" x14ac:dyDescent="0.25">
      <c r="A15" s="384"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5" s="384"/>
      <c r="C15" s="384"/>
      <c r="D15" s="67"/>
      <c r="E15" s="67"/>
      <c r="F15" s="67"/>
      <c r="G15" s="67"/>
      <c r="H15" s="67"/>
      <c r="I15" s="67"/>
      <c r="J15" s="67"/>
      <c r="K15" s="67"/>
      <c r="L15" s="67"/>
      <c r="M15" s="67"/>
      <c r="N15" s="67"/>
      <c r="O15" s="67"/>
      <c r="P15" s="67"/>
      <c r="Q15" s="67"/>
      <c r="R15" s="67"/>
      <c r="S15" s="67"/>
      <c r="T15" s="67"/>
      <c r="U15" s="67"/>
    </row>
    <row r="16" spans="1:29" s="88" customFormat="1" ht="15" customHeight="1" x14ac:dyDescent="0.25">
      <c r="A16" s="353" t="s">
        <v>6</v>
      </c>
      <c r="B16" s="353"/>
      <c r="C16" s="353"/>
      <c r="D16" s="85"/>
      <c r="E16" s="85"/>
      <c r="F16" s="85"/>
      <c r="G16" s="85"/>
      <c r="H16" s="85"/>
      <c r="I16" s="85"/>
      <c r="J16" s="85"/>
      <c r="K16" s="85"/>
      <c r="L16" s="85"/>
      <c r="M16" s="85"/>
      <c r="N16" s="85"/>
      <c r="O16" s="85"/>
      <c r="P16" s="85"/>
      <c r="Q16" s="85"/>
      <c r="R16" s="85"/>
      <c r="S16" s="85"/>
      <c r="T16" s="85"/>
      <c r="U16" s="85"/>
    </row>
    <row r="17" spans="1:21" s="88" customFormat="1" ht="15" customHeight="1" x14ac:dyDescent="0.25">
      <c r="A17" s="358"/>
      <c r="B17" s="358"/>
      <c r="C17" s="358"/>
      <c r="D17" s="89"/>
      <c r="E17" s="89"/>
      <c r="F17" s="89"/>
      <c r="G17" s="89"/>
      <c r="H17" s="89"/>
      <c r="I17" s="89"/>
      <c r="J17" s="89"/>
      <c r="K17" s="89"/>
      <c r="L17" s="89"/>
      <c r="M17" s="89"/>
      <c r="N17" s="89"/>
      <c r="O17" s="89"/>
      <c r="P17" s="89"/>
      <c r="Q17" s="89"/>
      <c r="R17" s="89"/>
    </row>
    <row r="18" spans="1:21" s="88" customFormat="1" ht="27.75" customHeight="1" x14ac:dyDescent="0.25">
      <c r="A18" s="349" t="s">
        <v>393</v>
      </c>
      <c r="B18" s="349"/>
      <c r="C18" s="349"/>
      <c r="D18" s="90"/>
      <c r="E18" s="90"/>
      <c r="F18" s="90"/>
      <c r="G18" s="90"/>
      <c r="H18" s="90"/>
      <c r="I18" s="90"/>
      <c r="J18" s="90"/>
      <c r="K18" s="90"/>
      <c r="L18" s="90"/>
      <c r="M18" s="90"/>
      <c r="N18" s="90"/>
      <c r="O18" s="90"/>
      <c r="P18" s="90"/>
      <c r="Q18" s="90"/>
      <c r="R18" s="90"/>
      <c r="S18" s="90"/>
      <c r="T18" s="90"/>
      <c r="U18" s="90"/>
    </row>
    <row r="19" spans="1:21" s="88" customFormat="1" ht="15" customHeight="1" x14ac:dyDescent="0.25">
      <c r="A19" s="85"/>
      <c r="B19" s="85"/>
      <c r="C19" s="85"/>
      <c r="D19" s="85"/>
      <c r="E19" s="85"/>
      <c r="F19" s="85"/>
      <c r="G19" s="85"/>
      <c r="H19" s="89"/>
      <c r="I19" s="89"/>
      <c r="J19" s="89"/>
      <c r="K19" s="89"/>
      <c r="L19" s="89"/>
      <c r="M19" s="89"/>
      <c r="N19" s="89"/>
      <c r="O19" s="89"/>
      <c r="P19" s="89"/>
      <c r="Q19" s="89"/>
      <c r="R19" s="89"/>
    </row>
    <row r="20" spans="1:21" s="88" customFormat="1" ht="39.75" customHeight="1" x14ac:dyDescent="0.25">
      <c r="A20" s="91" t="s">
        <v>5</v>
      </c>
      <c r="B20" s="92" t="s">
        <v>67</v>
      </c>
      <c r="C20" s="93" t="s">
        <v>66</v>
      </c>
      <c r="D20" s="94"/>
      <c r="E20" s="94"/>
      <c r="F20" s="94"/>
      <c r="G20" s="94"/>
      <c r="H20" s="86"/>
      <c r="I20" s="86"/>
      <c r="J20" s="86"/>
      <c r="K20" s="86"/>
      <c r="L20" s="86"/>
      <c r="M20" s="86"/>
      <c r="N20" s="86"/>
      <c r="O20" s="86"/>
      <c r="P20" s="86"/>
      <c r="Q20" s="86"/>
      <c r="R20" s="86"/>
      <c r="S20" s="95"/>
      <c r="T20" s="95"/>
      <c r="U20" s="95"/>
    </row>
    <row r="21" spans="1:21" s="88" customFormat="1" ht="16.5" customHeight="1" x14ac:dyDescent="0.25">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8.25" customHeight="1" x14ac:dyDescent="0.25">
      <c r="A22" s="96" t="s">
        <v>65</v>
      </c>
      <c r="B22" s="190" t="s">
        <v>405</v>
      </c>
      <c r="C22" s="191" t="s">
        <v>518</v>
      </c>
      <c r="D22" s="94"/>
      <c r="E22" s="94"/>
      <c r="F22" s="86"/>
      <c r="G22" s="86"/>
      <c r="H22" s="86"/>
      <c r="I22" s="86"/>
      <c r="J22" s="86"/>
      <c r="K22" s="86"/>
      <c r="L22" s="86"/>
      <c r="M22" s="86"/>
      <c r="N22" s="86"/>
      <c r="O22" s="86"/>
      <c r="P22" s="86"/>
      <c r="Q22" s="95"/>
      <c r="R22" s="95"/>
      <c r="S22" s="95"/>
      <c r="T22" s="95"/>
      <c r="U22" s="95"/>
    </row>
    <row r="23" spans="1:21" ht="31.2" x14ac:dyDescent="0.3">
      <c r="A23" s="96" t="s">
        <v>63</v>
      </c>
      <c r="B23" s="184" t="s">
        <v>60</v>
      </c>
      <c r="C23" s="91" t="s">
        <v>526</v>
      </c>
      <c r="D23" s="97"/>
      <c r="E23" s="97"/>
      <c r="F23" s="97"/>
      <c r="G23" s="97"/>
      <c r="H23" s="97"/>
      <c r="I23" s="97"/>
      <c r="J23" s="97"/>
      <c r="K23" s="97"/>
      <c r="L23" s="97"/>
      <c r="M23" s="97"/>
      <c r="N23" s="97"/>
      <c r="O23" s="97"/>
      <c r="P23" s="97"/>
      <c r="Q23" s="97"/>
      <c r="R23" s="97"/>
      <c r="S23" s="97"/>
      <c r="T23" s="97"/>
      <c r="U23" s="97"/>
    </row>
    <row r="24" spans="1:21" ht="46.8" x14ac:dyDescent="0.3">
      <c r="A24" s="96" t="s">
        <v>62</v>
      </c>
      <c r="B24" s="184" t="s">
        <v>425</v>
      </c>
      <c r="C24" s="91" t="s">
        <v>519</v>
      </c>
      <c r="D24" s="97"/>
      <c r="E24" s="97"/>
      <c r="F24" s="97"/>
      <c r="G24" s="97"/>
      <c r="H24" s="97"/>
      <c r="I24" s="97"/>
      <c r="J24" s="97"/>
      <c r="K24" s="97"/>
      <c r="L24" s="97"/>
      <c r="M24" s="97"/>
      <c r="N24" s="97"/>
      <c r="O24" s="97"/>
      <c r="P24" s="97"/>
      <c r="Q24" s="97"/>
      <c r="R24" s="97"/>
      <c r="S24" s="97"/>
      <c r="T24" s="97"/>
      <c r="U24" s="97"/>
    </row>
    <row r="25" spans="1:21" ht="31.2" x14ac:dyDescent="0.3">
      <c r="A25" s="96" t="s">
        <v>61</v>
      </c>
      <c r="B25" s="184" t="s">
        <v>426</v>
      </c>
      <c r="C25" s="236" t="s">
        <v>523</v>
      </c>
      <c r="D25" s="97"/>
      <c r="E25" s="97"/>
      <c r="F25" s="97"/>
      <c r="G25" s="97"/>
      <c r="H25" s="97"/>
      <c r="I25" s="97"/>
      <c r="J25" s="97"/>
      <c r="K25" s="97"/>
      <c r="L25" s="97"/>
      <c r="M25" s="97"/>
      <c r="N25" s="97"/>
      <c r="O25" s="97"/>
      <c r="P25" s="97"/>
      <c r="Q25" s="97"/>
      <c r="R25" s="97"/>
      <c r="S25" s="97"/>
      <c r="T25" s="97"/>
      <c r="U25" s="97"/>
    </row>
    <row r="26" spans="1:21" ht="31.2" x14ac:dyDescent="0.3">
      <c r="A26" s="96" t="s">
        <v>59</v>
      </c>
      <c r="B26" s="184" t="s">
        <v>228</v>
      </c>
      <c r="C26" s="91" t="s">
        <v>520</v>
      </c>
      <c r="D26" s="97"/>
      <c r="E26" s="97"/>
      <c r="F26" s="97"/>
      <c r="G26" s="97"/>
      <c r="H26" s="97"/>
      <c r="I26" s="97"/>
      <c r="J26" s="97"/>
      <c r="K26" s="97"/>
      <c r="L26" s="97"/>
      <c r="M26" s="97"/>
      <c r="N26" s="97"/>
      <c r="O26" s="97"/>
      <c r="P26" s="97"/>
      <c r="Q26" s="97"/>
      <c r="R26" s="97"/>
      <c r="S26" s="97"/>
      <c r="T26" s="97"/>
      <c r="U26" s="97"/>
    </row>
    <row r="27" spans="1:21" ht="33.75" customHeight="1" x14ac:dyDescent="0.3">
      <c r="A27" s="96" t="s">
        <v>58</v>
      </c>
      <c r="B27" s="184" t="s">
        <v>406</v>
      </c>
      <c r="C27" s="189" t="str">
        <f>C22</f>
        <v>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v>
      </c>
      <c r="D27" s="97"/>
      <c r="E27" s="97"/>
      <c r="F27" s="97"/>
      <c r="G27" s="97"/>
      <c r="H27" s="97"/>
      <c r="I27" s="97"/>
      <c r="J27" s="97"/>
      <c r="K27" s="97"/>
      <c r="L27" s="97"/>
      <c r="M27" s="97"/>
      <c r="N27" s="97"/>
      <c r="O27" s="97"/>
      <c r="P27" s="97"/>
      <c r="Q27" s="97"/>
      <c r="R27" s="97"/>
      <c r="S27" s="97"/>
      <c r="T27" s="97"/>
      <c r="U27" s="97"/>
    </row>
    <row r="28" spans="1:21" ht="15.6" x14ac:dyDescent="0.3">
      <c r="A28" s="96" t="s">
        <v>56</v>
      </c>
      <c r="B28" s="184" t="s">
        <v>57</v>
      </c>
      <c r="C28" s="93">
        <v>2020</v>
      </c>
      <c r="D28" s="97"/>
      <c r="E28" s="97"/>
      <c r="F28" s="97"/>
      <c r="G28" s="97"/>
      <c r="H28" s="97"/>
      <c r="I28" s="97"/>
      <c r="J28" s="97"/>
      <c r="K28" s="97"/>
      <c r="L28" s="97"/>
      <c r="M28" s="97"/>
      <c r="N28" s="97"/>
      <c r="O28" s="97"/>
      <c r="P28" s="97"/>
      <c r="Q28" s="97"/>
      <c r="R28" s="97"/>
      <c r="S28" s="97"/>
      <c r="T28" s="97"/>
      <c r="U28" s="97"/>
    </row>
    <row r="29" spans="1:21" ht="15.6" x14ac:dyDescent="0.3">
      <c r="A29" s="96" t="s">
        <v>54</v>
      </c>
      <c r="B29" s="186" t="s">
        <v>55</v>
      </c>
      <c r="C29" s="93">
        <v>2022</v>
      </c>
      <c r="D29" s="97"/>
      <c r="E29" s="97"/>
      <c r="F29" s="97"/>
      <c r="G29" s="97"/>
      <c r="H29" s="97"/>
      <c r="I29" s="97"/>
      <c r="J29" s="97"/>
      <c r="K29" s="97"/>
      <c r="L29" s="97"/>
      <c r="M29" s="97"/>
      <c r="N29" s="97"/>
      <c r="O29" s="97"/>
      <c r="P29" s="97"/>
      <c r="Q29" s="97"/>
      <c r="R29" s="97"/>
      <c r="S29" s="97"/>
      <c r="T29" s="97"/>
      <c r="U29" s="97"/>
    </row>
    <row r="30" spans="1:21" ht="31.2" x14ac:dyDescent="0.3">
      <c r="A30" s="96" t="s">
        <v>73</v>
      </c>
      <c r="B30" s="186" t="s">
        <v>53</v>
      </c>
      <c r="C30" s="93" t="s">
        <v>532</v>
      </c>
      <c r="D30" s="97"/>
      <c r="E30" s="97"/>
      <c r="F30" s="97"/>
      <c r="G30" s="97"/>
      <c r="H30" s="97"/>
      <c r="I30" s="97"/>
      <c r="J30" s="97"/>
      <c r="K30" s="97"/>
      <c r="L30" s="97"/>
      <c r="M30" s="97"/>
      <c r="N30" s="97"/>
      <c r="O30" s="97"/>
      <c r="P30" s="97"/>
      <c r="Q30" s="97"/>
      <c r="R30" s="97"/>
      <c r="S30" s="97"/>
      <c r="T30" s="97"/>
      <c r="U30" s="97"/>
    </row>
    <row r="31" spans="1:21" x14ac:dyDescent="0.3">
      <c r="A31" s="97"/>
      <c r="B31" s="97"/>
      <c r="C31" s="97"/>
      <c r="D31" s="97"/>
      <c r="E31" s="97"/>
      <c r="F31" s="97"/>
      <c r="G31" s="97"/>
      <c r="H31" s="97"/>
      <c r="I31" s="97"/>
      <c r="J31" s="97"/>
      <c r="K31" s="97"/>
      <c r="L31" s="97"/>
      <c r="M31" s="97"/>
      <c r="N31" s="97"/>
      <c r="O31" s="97"/>
      <c r="P31" s="97"/>
      <c r="Q31" s="97"/>
      <c r="R31" s="97"/>
      <c r="S31" s="97"/>
      <c r="T31" s="97"/>
      <c r="U31" s="97"/>
    </row>
    <row r="32" spans="1:21" x14ac:dyDescent="0.3">
      <c r="A32" s="97"/>
      <c r="B32" s="97"/>
      <c r="C32" s="97"/>
      <c r="D32" s="97"/>
      <c r="E32" s="97"/>
      <c r="F32" s="97"/>
      <c r="G32" s="97"/>
      <c r="H32" s="97"/>
      <c r="I32" s="97"/>
      <c r="J32" s="97"/>
      <c r="K32" s="97"/>
      <c r="L32" s="97"/>
      <c r="M32" s="97"/>
      <c r="N32" s="97"/>
      <c r="O32" s="97"/>
      <c r="P32" s="97"/>
      <c r="Q32" s="97"/>
      <c r="R32" s="97"/>
      <c r="S32" s="97"/>
      <c r="T32" s="97"/>
      <c r="U32" s="97"/>
    </row>
    <row r="33" spans="1:21" x14ac:dyDescent="0.3">
      <c r="A33" s="97"/>
      <c r="B33" s="97"/>
      <c r="C33" s="97"/>
      <c r="D33" s="97"/>
      <c r="E33" s="97"/>
      <c r="F33" s="97"/>
      <c r="G33" s="97"/>
      <c r="H33" s="97"/>
      <c r="I33" s="97"/>
      <c r="J33" s="97"/>
      <c r="K33" s="97"/>
      <c r="L33" s="97"/>
      <c r="M33" s="97"/>
      <c r="N33" s="97"/>
      <c r="O33" s="97"/>
      <c r="P33" s="97"/>
      <c r="Q33" s="97"/>
      <c r="R33" s="97"/>
      <c r="S33" s="97"/>
      <c r="T33" s="97"/>
      <c r="U33" s="97"/>
    </row>
    <row r="34" spans="1:21" x14ac:dyDescent="0.3">
      <c r="A34" s="97"/>
      <c r="B34" s="97"/>
      <c r="C34" s="97"/>
      <c r="D34" s="97"/>
      <c r="E34" s="97"/>
      <c r="F34" s="97"/>
      <c r="G34" s="97"/>
      <c r="H34" s="97"/>
      <c r="I34" s="97"/>
      <c r="J34" s="97"/>
      <c r="K34" s="97"/>
      <c r="L34" s="97"/>
      <c r="M34" s="97"/>
      <c r="N34" s="97"/>
      <c r="O34" s="97"/>
      <c r="P34" s="97"/>
      <c r="Q34" s="97"/>
      <c r="R34" s="97"/>
      <c r="S34" s="97"/>
      <c r="T34" s="97"/>
      <c r="U34" s="97"/>
    </row>
    <row r="35" spans="1:21" x14ac:dyDescent="0.3">
      <c r="A35" s="97"/>
      <c r="B35" s="97"/>
      <c r="C35" s="97"/>
      <c r="D35" s="97"/>
      <c r="E35" s="97"/>
      <c r="F35" s="97"/>
      <c r="G35" s="97"/>
      <c r="H35" s="97"/>
      <c r="I35" s="97"/>
      <c r="J35" s="97"/>
      <c r="K35" s="97"/>
      <c r="L35" s="97"/>
      <c r="M35" s="97"/>
      <c r="N35" s="97"/>
      <c r="O35" s="97"/>
      <c r="P35" s="97"/>
      <c r="Q35" s="97"/>
      <c r="R35" s="97"/>
      <c r="S35" s="97"/>
      <c r="T35" s="97"/>
      <c r="U35" s="97"/>
    </row>
    <row r="36" spans="1:21" x14ac:dyDescent="0.3">
      <c r="A36" s="97"/>
      <c r="B36" s="97"/>
      <c r="C36" s="97"/>
      <c r="D36" s="97"/>
      <c r="E36" s="97"/>
      <c r="F36" s="97"/>
      <c r="G36" s="97"/>
      <c r="H36" s="97"/>
      <c r="I36" s="97"/>
      <c r="J36" s="97"/>
      <c r="K36" s="97"/>
      <c r="L36" s="97"/>
      <c r="M36" s="97"/>
      <c r="N36" s="97"/>
      <c r="O36" s="97"/>
      <c r="P36" s="97"/>
      <c r="Q36" s="97"/>
      <c r="R36" s="97"/>
      <c r="S36" s="97"/>
      <c r="T36" s="97"/>
      <c r="U36" s="97"/>
    </row>
    <row r="37" spans="1:21" x14ac:dyDescent="0.3">
      <c r="A37" s="97"/>
      <c r="B37" s="97"/>
      <c r="C37" s="97"/>
      <c r="D37" s="97"/>
      <c r="E37" s="97"/>
      <c r="F37" s="97"/>
      <c r="G37" s="97"/>
      <c r="H37" s="97"/>
      <c r="I37" s="97"/>
      <c r="J37" s="97"/>
      <c r="K37" s="97"/>
      <c r="L37" s="97"/>
      <c r="M37" s="97"/>
      <c r="N37" s="97"/>
      <c r="O37" s="97"/>
      <c r="P37" s="97"/>
      <c r="Q37" s="97"/>
      <c r="R37" s="97"/>
      <c r="S37" s="97"/>
      <c r="T37" s="97"/>
      <c r="U37" s="97"/>
    </row>
    <row r="38" spans="1:21" x14ac:dyDescent="0.3">
      <c r="A38" s="97"/>
      <c r="B38" s="97"/>
      <c r="C38" s="97"/>
      <c r="D38" s="97"/>
      <c r="E38" s="97"/>
      <c r="F38" s="97"/>
      <c r="G38" s="97"/>
      <c r="H38" s="97"/>
      <c r="I38" s="97"/>
      <c r="J38" s="97"/>
      <c r="K38" s="97"/>
      <c r="L38" s="97"/>
      <c r="M38" s="97"/>
      <c r="N38" s="97"/>
      <c r="O38" s="97"/>
      <c r="P38" s="97"/>
      <c r="Q38" s="97"/>
      <c r="R38" s="97"/>
      <c r="S38" s="97"/>
      <c r="T38" s="97"/>
      <c r="U38" s="97"/>
    </row>
    <row r="39" spans="1:21" x14ac:dyDescent="0.3">
      <c r="A39" s="97"/>
      <c r="B39" s="97"/>
      <c r="C39" s="97"/>
      <c r="D39" s="97"/>
      <c r="E39" s="97"/>
      <c r="F39" s="97"/>
      <c r="G39" s="97"/>
      <c r="H39" s="97"/>
      <c r="I39" s="97"/>
      <c r="J39" s="97"/>
      <c r="K39" s="97"/>
      <c r="L39" s="97"/>
      <c r="M39" s="97"/>
      <c r="N39" s="97"/>
      <c r="O39" s="97"/>
      <c r="P39" s="97"/>
      <c r="Q39" s="97"/>
      <c r="R39" s="97"/>
      <c r="S39" s="97"/>
      <c r="T39" s="97"/>
      <c r="U39" s="97"/>
    </row>
    <row r="40" spans="1:21" x14ac:dyDescent="0.3">
      <c r="A40" s="97"/>
      <c r="B40" s="97"/>
      <c r="C40" s="97"/>
      <c r="D40" s="97"/>
      <c r="E40" s="97"/>
      <c r="F40" s="97"/>
      <c r="G40" s="97"/>
      <c r="H40" s="97"/>
      <c r="I40" s="97"/>
      <c r="J40" s="97"/>
      <c r="K40" s="97"/>
      <c r="L40" s="97"/>
      <c r="M40" s="97"/>
      <c r="N40" s="97"/>
      <c r="O40" s="97"/>
      <c r="P40" s="97"/>
      <c r="Q40" s="97"/>
      <c r="R40" s="97"/>
      <c r="S40" s="97"/>
      <c r="T40" s="97"/>
      <c r="U40" s="97"/>
    </row>
    <row r="41" spans="1:21" x14ac:dyDescent="0.3">
      <c r="A41" s="97"/>
      <c r="B41" s="97"/>
      <c r="C41" s="97"/>
      <c r="D41" s="97"/>
      <c r="E41" s="97"/>
      <c r="F41" s="97"/>
      <c r="G41" s="97"/>
      <c r="H41" s="97"/>
      <c r="I41" s="97"/>
      <c r="J41" s="97"/>
      <c r="K41" s="97"/>
      <c r="L41" s="97"/>
      <c r="M41" s="97"/>
      <c r="N41" s="97"/>
      <c r="O41" s="97"/>
      <c r="P41" s="97"/>
      <c r="Q41" s="97"/>
      <c r="R41" s="97"/>
      <c r="S41" s="97"/>
      <c r="T41" s="97"/>
      <c r="U41" s="97"/>
    </row>
    <row r="42" spans="1:21" x14ac:dyDescent="0.3">
      <c r="A42" s="97"/>
      <c r="B42" s="97"/>
      <c r="C42" s="97"/>
      <c r="D42" s="97"/>
      <c r="E42" s="97"/>
      <c r="F42" s="97"/>
      <c r="G42" s="97"/>
      <c r="H42" s="97"/>
      <c r="I42" s="97"/>
      <c r="J42" s="97"/>
      <c r="K42" s="97"/>
      <c r="L42" s="97"/>
      <c r="M42" s="97"/>
      <c r="N42" s="97"/>
      <c r="O42" s="97"/>
      <c r="P42" s="97"/>
      <c r="Q42" s="97"/>
      <c r="R42" s="97"/>
      <c r="S42" s="97"/>
      <c r="T42" s="97"/>
      <c r="U42" s="97"/>
    </row>
    <row r="43" spans="1:21" x14ac:dyDescent="0.3">
      <c r="A43" s="97"/>
      <c r="B43" s="97"/>
      <c r="C43" s="97"/>
      <c r="D43" s="97"/>
      <c r="E43" s="97"/>
      <c r="F43" s="97"/>
      <c r="G43" s="97"/>
      <c r="H43" s="97"/>
      <c r="I43" s="97"/>
      <c r="J43" s="97"/>
      <c r="K43" s="97"/>
      <c r="L43" s="97"/>
      <c r="M43" s="97"/>
      <c r="N43" s="97"/>
      <c r="O43" s="97"/>
      <c r="P43" s="97"/>
      <c r="Q43" s="97"/>
      <c r="R43" s="97"/>
      <c r="S43" s="97"/>
      <c r="T43" s="97"/>
      <c r="U43" s="97"/>
    </row>
    <row r="44" spans="1:21" x14ac:dyDescent="0.3">
      <c r="A44" s="97"/>
      <c r="B44" s="97"/>
      <c r="C44" s="97"/>
      <c r="D44" s="97"/>
      <c r="E44" s="97"/>
      <c r="F44" s="97"/>
      <c r="G44" s="97"/>
      <c r="H44" s="97"/>
      <c r="I44" s="97"/>
      <c r="J44" s="97"/>
      <c r="K44" s="97"/>
      <c r="L44" s="97"/>
      <c r="M44" s="97"/>
      <c r="N44" s="97"/>
      <c r="O44" s="97"/>
      <c r="P44" s="97"/>
      <c r="Q44" s="97"/>
      <c r="R44" s="97"/>
      <c r="S44" s="97"/>
      <c r="T44" s="97"/>
      <c r="U44" s="97"/>
    </row>
    <row r="45" spans="1:21" x14ac:dyDescent="0.3">
      <c r="A45" s="97"/>
      <c r="B45" s="97"/>
      <c r="C45" s="97"/>
      <c r="D45" s="97"/>
      <c r="E45" s="97"/>
      <c r="F45" s="97"/>
      <c r="G45" s="97"/>
      <c r="H45" s="97"/>
      <c r="I45" s="97"/>
      <c r="J45" s="97"/>
      <c r="K45" s="97"/>
      <c r="L45" s="97"/>
      <c r="M45" s="97"/>
      <c r="N45" s="97"/>
      <c r="O45" s="97"/>
      <c r="P45" s="97"/>
      <c r="Q45" s="97"/>
      <c r="R45" s="97"/>
      <c r="S45" s="97"/>
      <c r="T45" s="97"/>
      <c r="U45" s="97"/>
    </row>
    <row r="46" spans="1:21" x14ac:dyDescent="0.3">
      <c r="A46" s="97"/>
      <c r="B46" s="97"/>
      <c r="C46" s="97"/>
      <c r="D46" s="97"/>
      <c r="E46" s="97"/>
      <c r="F46" s="97"/>
      <c r="G46" s="97"/>
      <c r="H46" s="97"/>
      <c r="I46" s="97"/>
      <c r="J46" s="97"/>
      <c r="K46" s="97"/>
      <c r="L46" s="97"/>
      <c r="M46" s="97"/>
      <c r="N46" s="97"/>
      <c r="O46" s="97"/>
      <c r="P46" s="97"/>
      <c r="Q46" s="97"/>
      <c r="R46" s="97"/>
      <c r="S46" s="97"/>
      <c r="T46" s="97"/>
      <c r="U46" s="97"/>
    </row>
    <row r="47" spans="1:21" x14ac:dyDescent="0.3">
      <c r="A47" s="97"/>
      <c r="B47" s="97"/>
      <c r="C47" s="97"/>
      <c r="D47" s="97"/>
      <c r="E47" s="97"/>
      <c r="F47" s="97"/>
      <c r="G47" s="97"/>
      <c r="H47" s="97"/>
      <c r="I47" s="97"/>
      <c r="J47" s="97"/>
      <c r="K47" s="97"/>
      <c r="L47" s="97"/>
      <c r="M47" s="97"/>
      <c r="N47" s="97"/>
      <c r="O47" s="97"/>
      <c r="P47" s="97"/>
      <c r="Q47" s="97"/>
      <c r="R47" s="97"/>
      <c r="S47" s="97"/>
      <c r="T47" s="97"/>
      <c r="U47" s="97"/>
    </row>
    <row r="48" spans="1:21" x14ac:dyDescent="0.3">
      <c r="A48" s="97"/>
      <c r="B48" s="97"/>
      <c r="C48" s="97"/>
      <c r="D48" s="97"/>
      <c r="E48" s="97"/>
      <c r="F48" s="97"/>
      <c r="G48" s="97"/>
      <c r="H48" s="97"/>
      <c r="I48" s="97"/>
      <c r="J48" s="97"/>
      <c r="K48" s="97"/>
      <c r="L48" s="97"/>
      <c r="M48" s="97"/>
      <c r="N48" s="97"/>
      <c r="O48" s="97"/>
      <c r="P48" s="97"/>
      <c r="Q48" s="97"/>
      <c r="R48" s="97"/>
      <c r="S48" s="97"/>
      <c r="T48" s="97"/>
      <c r="U48" s="97"/>
    </row>
    <row r="49" spans="1:21" x14ac:dyDescent="0.3">
      <c r="A49" s="97"/>
      <c r="B49" s="97"/>
      <c r="C49" s="97"/>
      <c r="D49" s="97"/>
      <c r="E49" s="97"/>
      <c r="F49" s="97"/>
      <c r="G49" s="97"/>
      <c r="H49" s="97"/>
      <c r="I49" s="97"/>
      <c r="J49" s="97"/>
      <c r="K49" s="97"/>
      <c r="L49" s="97"/>
      <c r="M49" s="97"/>
      <c r="N49" s="97"/>
      <c r="O49" s="97"/>
      <c r="P49" s="97"/>
      <c r="Q49" s="97"/>
      <c r="R49" s="97"/>
      <c r="S49" s="97"/>
      <c r="T49" s="97"/>
      <c r="U49" s="97"/>
    </row>
    <row r="50" spans="1:21" x14ac:dyDescent="0.3">
      <c r="A50" s="97"/>
      <c r="B50" s="97"/>
      <c r="C50" s="97"/>
      <c r="D50" s="97"/>
      <c r="E50" s="97"/>
      <c r="F50" s="97"/>
      <c r="G50" s="97"/>
      <c r="H50" s="97"/>
      <c r="I50" s="97"/>
      <c r="J50" s="97"/>
      <c r="K50" s="97"/>
      <c r="L50" s="97"/>
      <c r="M50" s="97"/>
      <c r="N50" s="97"/>
      <c r="O50" s="97"/>
      <c r="P50" s="97"/>
      <c r="Q50" s="97"/>
      <c r="R50" s="97"/>
      <c r="S50" s="97"/>
      <c r="T50" s="97"/>
      <c r="U50" s="97"/>
    </row>
    <row r="51" spans="1:21" x14ac:dyDescent="0.3">
      <c r="A51" s="97"/>
      <c r="B51" s="97"/>
      <c r="C51" s="97"/>
      <c r="D51" s="97"/>
      <c r="E51" s="97"/>
      <c r="F51" s="97"/>
      <c r="G51" s="97"/>
      <c r="H51" s="97"/>
      <c r="I51" s="97"/>
      <c r="J51" s="97"/>
      <c r="K51" s="97"/>
      <c r="L51" s="97"/>
      <c r="M51" s="97"/>
      <c r="N51" s="97"/>
      <c r="O51" s="97"/>
      <c r="P51" s="97"/>
      <c r="Q51" s="97"/>
      <c r="R51" s="97"/>
      <c r="S51" s="97"/>
      <c r="T51" s="97"/>
      <c r="U51" s="97"/>
    </row>
    <row r="52" spans="1:21" x14ac:dyDescent="0.3">
      <c r="A52" s="97"/>
      <c r="B52" s="97"/>
      <c r="C52" s="97"/>
      <c r="D52" s="97"/>
      <c r="E52" s="97"/>
      <c r="F52" s="97"/>
      <c r="G52" s="97"/>
      <c r="H52" s="97"/>
      <c r="I52" s="97"/>
      <c r="J52" s="97"/>
      <c r="K52" s="97"/>
      <c r="L52" s="97"/>
      <c r="M52" s="97"/>
      <c r="N52" s="97"/>
      <c r="O52" s="97"/>
      <c r="P52" s="97"/>
      <c r="Q52" s="97"/>
      <c r="R52" s="97"/>
      <c r="S52" s="97"/>
      <c r="T52" s="97"/>
      <c r="U52" s="97"/>
    </row>
    <row r="53" spans="1:21" x14ac:dyDescent="0.3">
      <c r="A53" s="97"/>
      <c r="B53" s="97"/>
      <c r="C53" s="97"/>
      <c r="D53" s="97"/>
      <c r="E53" s="97"/>
      <c r="F53" s="97"/>
      <c r="G53" s="97"/>
      <c r="H53" s="97"/>
      <c r="I53" s="97"/>
      <c r="J53" s="97"/>
      <c r="K53" s="97"/>
      <c r="L53" s="97"/>
      <c r="M53" s="97"/>
      <c r="N53" s="97"/>
      <c r="O53" s="97"/>
      <c r="P53" s="97"/>
      <c r="Q53" s="97"/>
      <c r="R53" s="97"/>
      <c r="S53" s="97"/>
      <c r="T53" s="97"/>
      <c r="U53" s="97"/>
    </row>
    <row r="54" spans="1:21" x14ac:dyDescent="0.3">
      <c r="A54" s="97"/>
      <c r="B54" s="97"/>
      <c r="C54" s="97"/>
      <c r="D54" s="97"/>
      <c r="E54" s="97"/>
      <c r="F54" s="97"/>
      <c r="G54" s="97"/>
      <c r="H54" s="97"/>
      <c r="I54" s="97"/>
      <c r="J54" s="97"/>
      <c r="K54" s="97"/>
      <c r="L54" s="97"/>
      <c r="M54" s="97"/>
      <c r="N54" s="97"/>
      <c r="O54" s="97"/>
      <c r="P54" s="97"/>
      <c r="Q54" s="97"/>
      <c r="R54" s="97"/>
      <c r="S54" s="97"/>
      <c r="T54" s="97"/>
      <c r="U54" s="97"/>
    </row>
    <row r="55" spans="1:21" x14ac:dyDescent="0.3">
      <c r="A55" s="97"/>
      <c r="B55" s="97"/>
      <c r="C55" s="97"/>
      <c r="D55" s="97"/>
      <c r="E55" s="97"/>
      <c r="F55" s="97"/>
      <c r="G55" s="97"/>
      <c r="H55" s="97"/>
      <c r="I55" s="97"/>
      <c r="J55" s="97"/>
      <c r="K55" s="97"/>
      <c r="L55" s="97"/>
      <c r="M55" s="97"/>
      <c r="N55" s="97"/>
      <c r="O55" s="97"/>
      <c r="P55" s="97"/>
      <c r="Q55" s="97"/>
      <c r="R55" s="97"/>
      <c r="S55" s="97"/>
      <c r="T55" s="97"/>
      <c r="U55" s="97"/>
    </row>
    <row r="56" spans="1:21" x14ac:dyDescent="0.3">
      <c r="A56" s="97"/>
      <c r="B56" s="97"/>
      <c r="C56" s="97"/>
      <c r="D56" s="97"/>
      <c r="E56" s="97"/>
      <c r="F56" s="97"/>
      <c r="G56" s="97"/>
      <c r="H56" s="97"/>
      <c r="I56" s="97"/>
      <c r="J56" s="97"/>
      <c r="K56" s="97"/>
      <c r="L56" s="97"/>
      <c r="M56" s="97"/>
      <c r="N56" s="97"/>
      <c r="O56" s="97"/>
      <c r="P56" s="97"/>
      <c r="Q56" s="97"/>
      <c r="R56" s="97"/>
      <c r="S56" s="97"/>
      <c r="T56" s="97"/>
      <c r="U56" s="97"/>
    </row>
    <row r="57" spans="1:21" x14ac:dyDescent="0.3">
      <c r="A57" s="97"/>
      <c r="B57" s="97"/>
      <c r="C57" s="97"/>
      <c r="D57" s="97"/>
      <c r="E57" s="97"/>
      <c r="F57" s="97"/>
      <c r="G57" s="97"/>
      <c r="H57" s="97"/>
      <c r="I57" s="97"/>
      <c r="J57" s="97"/>
      <c r="K57" s="97"/>
      <c r="L57" s="97"/>
      <c r="M57" s="97"/>
      <c r="N57" s="97"/>
      <c r="O57" s="97"/>
      <c r="P57" s="97"/>
      <c r="Q57" s="97"/>
      <c r="R57" s="97"/>
      <c r="S57" s="97"/>
      <c r="T57" s="97"/>
      <c r="U57" s="97"/>
    </row>
    <row r="58" spans="1:21" x14ac:dyDescent="0.3">
      <c r="A58" s="97"/>
      <c r="B58" s="97"/>
      <c r="C58" s="97"/>
      <c r="D58" s="97"/>
      <c r="E58" s="97"/>
      <c r="F58" s="97"/>
      <c r="G58" s="97"/>
      <c r="H58" s="97"/>
      <c r="I58" s="97"/>
      <c r="J58" s="97"/>
      <c r="K58" s="97"/>
      <c r="L58" s="97"/>
      <c r="M58" s="97"/>
      <c r="N58" s="97"/>
      <c r="O58" s="97"/>
      <c r="P58" s="97"/>
      <c r="Q58" s="97"/>
      <c r="R58" s="97"/>
      <c r="S58" s="97"/>
      <c r="T58" s="97"/>
      <c r="U58" s="97"/>
    </row>
    <row r="59" spans="1:21" x14ac:dyDescent="0.3">
      <c r="A59" s="97"/>
      <c r="B59" s="97"/>
      <c r="C59" s="97"/>
      <c r="D59" s="97"/>
      <c r="E59" s="97"/>
      <c r="F59" s="97"/>
      <c r="G59" s="97"/>
      <c r="H59" s="97"/>
      <c r="I59" s="97"/>
      <c r="J59" s="97"/>
      <c r="K59" s="97"/>
      <c r="L59" s="97"/>
      <c r="M59" s="97"/>
      <c r="N59" s="97"/>
      <c r="O59" s="97"/>
      <c r="P59" s="97"/>
      <c r="Q59" s="97"/>
      <c r="R59" s="97"/>
      <c r="S59" s="97"/>
      <c r="T59" s="97"/>
      <c r="U59" s="97"/>
    </row>
    <row r="60" spans="1:21" x14ac:dyDescent="0.3">
      <c r="A60" s="97"/>
      <c r="B60" s="97"/>
      <c r="C60" s="97"/>
      <c r="D60" s="97"/>
      <c r="E60" s="97"/>
      <c r="F60" s="97"/>
      <c r="G60" s="97"/>
      <c r="H60" s="97"/>
      <c r="I60" s="97"/>
      <c r="J60" s="97"/>
      <c r="K60" s="97"/>
      <c r="L60" s="97"/>
      <c r="M60" s="97"/>
      <c r="N60" s="97"/>
      <c r="O60" s="97"/>
      <c r="P60" s="97"/>
      <c r="Q60" s="97"/>
      <c r="R60" s="97"/>
      <c r="S60" s="97"/>
      <c r="T60" s="97"/>
      <c r="U60" s="97"/>
    </row>
    <row r="61" spans="1:21" x14ac:dyDescent="0.3">
      <c r="A61" s="97"/>
      <c r="B61" s="97"/>
      <c r="C61" s="97"/>
      <c r="D61" s="97"/>
      <c r="E61" s="97"/>
      <c r="F61" s="97"/>
      <c r="G61" s="97"/>
      <c r="H61" s="97"/>
      <c r="I61" s="97"/>
      <c r="J61" s="97"/>
      <c r="K61" s="97"/>
      <c r="L61" s="97"/>
      <c r="M61" s="97"/>
      <c r="N61" s="97"/>
      <c r="O61" s="97"/>
      <c r="P61" s="97"/>
      <c r="Q61" s="97"/>
      <c r="R61" s="97"/>
      <c r="S61" s="97"/>
      <c r="T61" s="97"/>
      <c r="U61" s="97"/>
    </row>
    <row r="62" spans="1:21" x14ac:dyDescent="0.3">
      <c r="A62" s="97"/>
      <c r="B62" s="97"/>
      <c r="C62" s="97"/>
      <c r="D62" s="97"/>
      <c r="E62" s="97"/>
      <c r="F62" s="97"/>
      <c r="G62" s="97"/>
      <c r="H62" s="97"/>
      <c r="I62" s="97"/>
      <c r="J62" s="97"/>
      <c r="K62" s="97"/>
      <c r="L62" s="97"/>
      <c r="M62" s="97"/>
      <c r="N62" s="97"/>
      <c r="O62" s="97"/>
      <c r="P62" s="97"/>
      <c r="Q62" s="97"/>
      <c r="R62" s="97"/>
      <c r="S62" s="97"/>
      <c r="T62" s="97"/>
      <c r="U62" s="97"/>
    </row>
    <row r="63" spans="1:21" x14ac:dyDescent="0.3">
      <c r="A63" s="97"/>
      <c r="B63" s="97"/>
      <c r="C63" s="97"/>
      <c r="D63" s="97"/>
      <c r="E63" s="97"/>
      <c r="F63" s="97"/>
      <c r="G63" s="97"/>
      <c r="H63" s="97"/>
      <c r="I63" s="97"/>
      <c r="J63" s="97"/>
      <c r="K63" s="97"/>
      <c r="L63" s="97"/>
      <c r="M63" s="97"/>
      <c r="N63" s="97"/>
      <c r="O63" s="97"/>
      <c r="P63" s="97"/>
      <c r="Q63" s="97"/>
      <c r="R63" s="97"/>
      <c r="S63" s="97"/>
      <c r="T63" s="97"/>
      <c r="U63" s="97"/>
    </row>
    <row r="64" spans="1:21" x14ac:dyDescent="0.3">
      <c r="A64" s="97"/>
      <c r="B64" s="97"/>
      <c r="C64" s="97"/>
      <c r="D64" s="97"/>
      <c r="E64" s="97"/>
      <c r="F64" s="97"/>
      <c r="G64" s="97"/>
      <c r="H64" s="97"/>
      <c r="I64" s="97"/>
      <c r="J64" s="97"/>
      <c r="K64" s="97"/>
      <c r="L64" s="97"/>
      <c r="M64" s="97"/>
      <c r="N64" s="97"/>
      <c r="O64" s="97"/>
      <c r="P64" s="97"/>
      <c r="Q64" s="97"/>
      <c r="R64" s="97"/>
      <c r="S64" s="97"/>
      <c r="T64" s="97"/>
      <c r="U64" s="97"/>
    </row>
    <row r="65" spans="1:21" x14ac:dyDescent="0.3">
      <c r="A65" s="97"/>
      <c r="B65" s="97"/>
      <c r="C65" s="97"/>
      <c r="D65" s="97"/>
      <c r="E65" s="97"/>
      <c r="F65" s="97"/>
      <c r="G65" s="97"/>
      <c r="H65" s="97"/>
      <c r="I65" s="97"/>
      <c r="J65" s="97"/>
      <c r="K65" s="97"/>
      <c r="L65" s="97"/>
      <c r="M65" s="97"/>
      <c r="N65" s="97"/>
      <c r="O65" s="97"/>
      <c r="P65" s="97"/>
      <c r="Q65" s="97"/>
      <c r="R65" s="97"/>
      <c r="S65" s="97"/>
      <c r="T65" s="97"/>
      <c r="U65" s="97"/>
    </row>
    <row r="66" spans="1:21" x14ac:dyDescent="0.3">
      <c r="A66" s="97"/>
      <c r="B66" s="97"/>
      <c r="C66" s="97"/>
      <c r="D66" s="97"/>
      <c r="E66" s="97"/>
      <c r="F66" s="97"/>
      <c r="G66" s="97"/>
      <c r="H66" s="97"/>
      <c r="I66" s="97"/>
      <c r="J66" s="97"/>
      <c r="K66" s="97"/>
      <c r="L66" s="97"/>
      <c r="M66" s="97"/>
      <c r="N66" s="97"/>
      <c r="O66" s="97"/>
      <c r="P66" s="97"/>
      <c r="Q66" s="97"/>
      <c r="R66" s="97"/>
      <c r="S66" s="97"/>
      <c r="T66" s="97"/>
      <c r="U66" s="97"/>
    </row>
    <row r="67" spans="1:21" x14ac:dyDescent="0.3">
      <c r="A67" s="97"/>
      <c r="B67" s="97"/>
      <c r="C67" s="97"/>
      <c r="D67" s="97"/>
      <c r="E67" s="97"/>
      <c r="F67" s="97"/>
      <c r="G67" s="97"/>
      <c r="H67" s="97"/>
      <c r="I67" s="97"/>
      <c r="J67" s="97"/>
      <c r="K67" s="97"/>
      <c r="L67" s="97"/>
      <c r="M67" s="97"/>
      <c r="N67" s="97"/>
      <c r="O67" s="97"/>
      <c r="P67" s="97"/>
      <c r="Q67" s="97"/>
      <c r="R67" s="97"/>
      <c r="S67" s="97"/>
      <c r="T67" s="97"/>
      <c r="U67" s="97"/>
    </row>
    <row r="68" spans="1:21" x14ac:dyDescent="0.3">
      <c r="A68" s="97"/>
      <c r="B68" s="97"/>
      <c r="C68" s="97"/>
      <c r="D68" s="97"/>
      <c r="E68" s="97"/>
      <c r="F68" s="97"/>
      <c r="G68" s="97"/>
      <c r="H68" s="97"/>
      <c r="I68" s="97"/>
      <c r="J68" s="97"/>
      <c r="K68" s="97"/>
      <c r="L68" s="97"/>
      <c r="M68" s="97"/>
      <c r="N68" s="97"/>
      <c r="O68" s="97"/>
      <c r="P68" s="97"/>
      <c r="Q68" s="97"/>
      <c r="R68" s="97"/>
      <c r="S68" s="97"/>
      <c r="T68" s="97"/>
      <c r="U68" s="97"/>
    </row>
    <row r="69" spans="1:21" x14ac:dyDescent="0.3">
      <c r="A69" s="97"/>
      <c r="B69" s="97"/>
      <c r="C69" s="97"/>
      <c r="D69" s="97"/>
      <c r="E69" s="97"/>
      <c r="F69" s="97"/>
      <c r="G69" s="97"/>
      <c r="H69" s="97"/>
      <c r="I69" s="97"/>
      <c r="J69" s="97"/>
      <c r="K69" s="97"/>
      <c r="L69" s="97"/>
      <c r="M69" s="97"/>
      <c r="N69" s="97"/>
      <c r="O69" s="97"/>
      <c r="P69" s="97"/>
      <c r="Q69" s="97"/>
      <c r="R69" s="97"/>
      <c r="S69" s="97"/>
      <c r="T69" s="97"/>
      <c r="U69" s="97"/>
    </row>
    <row r="70" spans="1:21" x14ac:dyDescent="0.3">
      <c r="A70" s="97"/>
      <c r="B70" s="97"/>
      <c r="C70" s="97"/>
      <c r="D70" s="97"/>
      <c r="E70" s="97"/>
      <c r="F70" s="97"/>
      <c r="G70" s="97"/>
      <c r="H70" s="97"/>
      <c r="I70" s="97"/>
      <c r="J70" s="97"/>
      <c r="K70" s="97"/>
      <c r="L70" s="97"/>
      <c r="M70" s="97"/>
      <c r="N70" s="97"/>
      <c r="O70" s="97"/>
      <c r="P70" s="97"/>
      <c r="Q70" s="97"/>
      <c r="R70" s="97"/>
      <c r="S70" s="97"/>
      <c r="T70" s="97"/>
      <c r="U70" s="97"/>
    </row>
    <row r="71" spans="1:21" x14ac:dyDescent="0.3">
      <c r="A71" s="97"/>
      <c r="B71" s="97"/>
      <c r="C71" s="97"/>
      <c r="D71" s="97"/>
      <c r="E71" s="97"/>
      <c r="F71" s="97"/>
      <c r="G71" s="97"/>
      <c r="H71" s="97"/>
      <c r="I71" s="97"/>
      <c r="J71" s="97"/>
      <c r="K71" s="97"/>
      <c r="L71" s="97"/>
      <c r="M71" s="97"/>
      <c r="N71" s="97"/>
      <c r="O71" s="97"/>
      <c r="P71" s="97"/>
      <c r="Q71" s="97"/>
      <c r="R71" s="97"/>
      <c r="S71" s="97"/>
      <c r="T71" s="97"/>
      <c r="U71" s="97"/>
    </row>
    <row r="72" spans="1:21" x14ac:dyDescent="0.3">
      <c r="A72" s="97"/>
      <c r="B72" s="97"/>
      <c r="C72" s="97"/>
      <c r="D72" s="97"/>
      <c r="E72" s="97"/>
      <c r="F72" s="97"/>
      <c r="G72" s="97"/>
      <c r="H72" s="97"/>
      <c r="I72" s="97"/>
      <c r="J72" s="97"/>
      <c r="K72" s="97"/>
      <c r="L72" s="97"/>
      <c r="M72" s="97"/>
      <c r="N72" s="97"/>
      <c r="O72" s="97"/>
      <c r="P72" s="97"/>
      <c r="Q72" s="97"/>
      <c r="R72" s="97"/>
      <c r="S72" s="97"/>
      <c r="T72" s="97"/>
      <c r="U72" s="97"/>
    </row>
    <row r="73" spans="1:21" x14ac:dyDescent="0.3">
      <c r="A73" s="97"/>
      <c r="B73" s="97"/>
      <c r="C73" s="97"/>
      <c r="D73" s="97"/>
      <c r="E73" s="97"/>
      <c r="F73" s="97"/>
      <c r="G73" s="97"/>
      <c r="H73" s="97"/>
      <c r="I73" s="97"/>
      <c r="J73" s="97"/>
      <c r="K73" s="97"/>
      <c r="L73" s="97"/>
      <c r="M73" s="97"/>
      <c r="N73" s="97"/>
      <c r="O73" s="97"/>
      <c r="P73" s="97"/>
      <c r="Q73" s="97"/>
      <c r="R73" s="97"/>
      <c r="S73" s="97"/>
      <c r="T73" s="97"/>
      <c r="U73" s="97"/>
    </row>
    <row r="74" spans="1:21" x14ac:dyDescent="0.3">
      <c r="A74" s="97"/>
      <c r="B74" s="97"/>
      <c r="C74" s="97"/>
      <c r="D74" s="97"/>
      <c r="E74" s="97"/>
      <c r="F74" s="97"/>
      <c r="G74" s="97"/>
      <c r="H74" s="97"/>
      <c r="I74" s="97"/>
      <c r="J74" s="97"/>
      <c r="K74" s="97"/>
      <c r="L74" s="97"/>
      <c r="M74" s="97"/>
      <c r="N74" s="97"/>
      <c r="O74" s="97"/>
      <c r="P74" s="97"/>
      <c r="Q74" s="97"/>
      <c r="R74" s="97"/>
      <c r="S74" s="97"/>
      <c r="T74" s="97"/>
      <c r="U74" s="97"/>
    </row>
    <row r="75" spans="1:21" x14ac:dyDescent="0.3">
      <c r="A75" s="97"/>
      <c r="B75" s="97"/>
      <c r="C75" s="97"/>
      <c r="D75" s="97"/>
      <c r="E75" s="97"/>
      <c r="F75" s="97"/>
      <c r="G75" s="97"/>
      <c r="H75" s="97"/>
      <c r="I75" s="97"/>
      <c r="J75" s="97"/>
      <c r="K75" s="97"/>
      <c r="L75" s="97"/>
      <c r="M75" s="97"/>
      <c r="N75" s="97"/>
      <c r="O75" s="97"/>
      <c r="P75" s="97"/>
      <c r="Q75" s="97"/>
      <c r="R75" s="97"/>
      <c r="S75" s="97"/>
      <c r="T75" s="97"/>
      <c r="U75" s="97"/>
    </row>
    <row r="76" spans="1:21" x14ac:dyDescent="0.3">
      <c r="A76" s="97"/>
      <c r="B76" s="97"/>
      <c r="C76" s="97"/>
      <c r="D76" s="97"/>
      <c r="E76" s="97"/>
      <c r="F76" s="97"/>
      <c r="G76" s="97"/>
      <c r="H76" s="97"/>
      <c r="I76" s="97"/>
      <c r="J76" s="97"/>
      <c r="K76" s="97"/>
      <c r="L76" s="97"/>
      <c r="M76" s="97"/>
      <c r="N76" s="97"/>
      <c r="O76" s="97"/>
      <c r="P76" s="97"/>
      <c r="Q76" s="97"/>
      <c r="R76" s="97"/>
      <c r="S76" s="97"/>
      <c r="T76" s="97"/>
      <c r="U76" s="97"/>
    </row>
    <row r="77" spans="1:21" x14ac:dyDescent="0.3">
      <c r="A77" s="97"/>
      <c r="B77" s="97"/>
      <c r="C77" s="97"/>
      <c r="D77" s="97"/>
      <c r="E77" s="97"/>
      <c r="F77" s="97"/>
      <c r="G77" s="97"/>
      <c r="H77" s="97"/>
      <c r="I77" s="97"/>
      <c r="J77" s="97"/>
      <c r="K77" s="97"/>
      <c r="L77" s="97"/>
      <c r="M77" s="97"/>
      <c r="N77" s="97"/>
      <c r="O77" s="97"/>
      <c r="P77" s="97"/>
      <c r="Q77" s="97"/>
      <c r="R77" s="97"/>
      <c r="S77" s="97"/>
      <c r="T77" s="97"/>
      <c r="U77" s="97"/>
    </row>
    <row r="78" spans="1:21" x14ac:dyDescent="0.3">
      <c r="A78" s="97"/>
      <c r="B78" s="97"/>
      <c r="C78" s="97"/>
      <c r="D78" s="97"/>
      <c r="E78" s="97"/>
      <c r="F78" s="97"/>
      <c r="G78" s="97"/>
      <c r="H78" s="97"/>
      <c r="I78" s="97"/>
      <c r="J78" s="97"/>
      <c r="K78" s="97"/>
      <c r="L78" s="97"/>
      <c r="M78" s="97"/>
      <c r="N78" s="97"/>
      <c r="O78" s="97"/>
      <c r="P78" s="97"/>
      <c r="Q78" s="97"/>
      <c r="R78" s="97"/>
      <c r="S78" s="97"/>
      <c r="T78" s="97"/>
      <c r="U78" s="97"/>
    </row>
    <row r="79" spans="1:21" x14ac:dyDescent="0.3">
      <c r="A79" s="97"/>
      <c r="B79" s="97"/>
      <c r="C79" s="97"/>
      <c r="D79" s="97"/>
      <c r="E79" s="97"/>
      <c r="F79" s="97"/>
      <c r="G79" s="97"/>
      <c r="H79" s="97"/>
      <c r="I79" s="97"/>
      <c r="J79" s="97"/>
      <c r="K79" s="97"/>
      <c r="L79" s="97"/>
      <c r="M79" s="97"/>
      <c r="N79" s="97"/>
      <c r="O79" s="97"/>
      <c r="P79" s="97"/>
      <c r="Q79" s="97"/>
      <c r="R79" s="97"/>
      <c r="S79" s="97"/>
      <c r="T79" s="97"/>
      <c r="U79" s="97"/>
    </row>
    <row r="80" spans="1:21" x14ac:dyDescent="0.3">
      <c r="A80" s="97"/>
      <c r="B80" s="97"/>
      <c r="C80" s="97"/>
      <c r="D80" s="97"/>
      <c r="E80" s="97"/>
      <c r="F80" s="97"/>
      <c r="G80" s="97"/>
      <c r="H80" s="97"/>
      <c r="I80" s="97"/>
      <c r="J80" s="97"/>
      <c r="K80" s="97"/>
      <c r="L80" s="97"/>
      <c r="M80" s="97"/>
      <c r="N80" s="97"/>
      <c r="O80" s="97"/>
      <c r="P80" s="97"/>
      <c r="Q80" s="97"/>
      <c r="R80" s="97"/>
      <c r="S80" s="97"/>
      <c r="T80" s="97"/>
      <c r="U80" s="97"/>
    </row>
    <row r="81" spans="1:21" x14ac:dyDescent="0.3">
      <c r="A81" s="97"/>
      <c r="B81" s="97"/>
      <c r="C81" s="97"/>
      <c r="D81" s="97"/>
      <c r="E81" s="97"/>
      <c r="F81" s="97"/>
      <c r="G81" s="97"/>
      <c r="H81" s="97"/>
      <c r="I81" s="97"/>
      <c r="J81" s="97"/>
      <c r="K81" s="97"/>
      <c r="L81" s="97"/>
      <c r="M81" s="97"/>
      <c r="N81" s="97"/>
      <c r="O81" s="97"/>
      <c r="P81" s="97"/>
      <c r="Q81" s="97"/>
      <c r="R81" s="97"/>
      <c r="S81" s="97"/>
      <c r="T81" s="97"/>
      <c r="U81" s="97"/>
    </row>
    <row r="82" spans="1:21" x14ac:dyDescent="0.3">
      <c r="A82" s="97"/>
      <c r="B82" s="97"/>
      <c r="C82" s="97"/>
      <c r="D82" s="97"/>
      <c r="E82" s="97"/>
      <c r="F82" s="97"/>
      <c r="G82" s="97"/>
      <c r="H82" s="97"/>
      <c r="I82" s="97"/>
      <c r="J82" s="97"/>
      <c r="K82" s="97"/>
      <c r="L82" s="97"/>
      <c r="M82" s="97"/>
      <c r="N82" s="97"/>
      <c r="O82" s="97"/>
      <c r="P82" s="97"/>
      <c r="Q82" s="97"/>
      <c r="R82" s="97"/>
      <c r="S82" s="97"/>
      <c r="T82" s="97"/>
      <c r="U82" s="97"/>
    </row>
    <row r="83" spans="1:21" x14ac:dyDescent="0.3">
      <c r="A83" s="97"/>
      <c r="B83" s="97"/>
      <c r="C83" s="97"/>
      <c r="D83" s="97"/>
      <c r="E83" s="97"/>
      <c r="F83" s="97"/>
      <c r="G83" s="97"/>
      <c r="H83" s="97"/>
      <c r="I83" s="97"/>
      <c r="J83" s="97"/>
      <c r="K83" s="97"/>
      <c r="L83" s="97"/>
      <c r="M83" s="97"/>
      <c r="N83" s="97"/>
      <c r="O83" s="97"/>
      <c r="P83" s="97"/>
      <c r="Q83" s="97"/>
      <c r="R83" s="97"/>
      <c r="S83" s="97"/>
      <c r="T83" s="97"/>
      <c r="U83" s="97"/>
    </row>
    <row r="84" spans="1:21" x14ac:dyDescent="0.3">
      <c r="A84" s="97"/>
      <c r="B84" s="97"/>
      <c r="C84" s="97"/>
      <c r="D84" s="97"/>
      <c r="E84" s="97"/>
      <c r="F84" s="97"/>
      <c r="G84" s="97"/>
      <c r="H84" s="97"/>
      <c r="I84" s="97"/>
      <c r="J84" s="97"/>
      <c r="K84" s="97"/>
      <c r="L84" s="97"/>
      <c r="M84" s="97"/>
      <c r="N84" s="97"/>
      <c r="O84" s="97"/>
      <c r="P84" s="97"/>
      <c r="Q84" s="97"/>
      <c r="R84" s="97"/>
      <c r="S84" s="97"/>
      <c r="T84" s="97"/>
      <c r="U84" s="97"/>
    </row>
    <row r="85" spans="1:21" x14ac:dyDescent="0.3">
      <c r="A85" s="97"/>
      <c r="B85" s="97"/>
      <c r="C85" s="97"/>
      <c r="D85" s="97"/>
      <c r="E85" s="97"/>
      <c r="F85" s="97"/>
      <c r="G85" s="97"/>
      <c r="H85" s="97"/>
      <c r="I85" s="97"/>
      <c r="J85" s="97"/>
      <c r="K85" s="97"/>
      <c r="L85" s="97"/>
      <c r="M85" s="97"/>
      <c r="N85" s="97"/>
      <c r="O85" s="97"/>
      <c r="P85" s="97"/>
      <c r="Q85" s="97"/>
      <c r="R85" s="97"/>
      <c r="S85" s="97"/>
      <c r="T85" s="97"/>
      <c r="U85" s="97"/>
    </row>
    <row r="86" spans="1:21" x14ac:dyDescent="0.3">
      <c r="A86" s="97"/>
      <c r="B86" s="97"/>
      <c r="C86" s="97"/>
      <c r="D86" s="97"/>
      <c r="E86" s="97"/>
      <c r="F86" s="97"/>
      <c r="G86" s="97"/>
      <c r="H86" s="97"/>
      <c r="I86" s="97"/>
      <c r="J86" s="97"/>
      <c r="K86" s="97"/>
      <c r="L86" s="97"/>
      <c r="M86" s="97"/>
      <c r="N86" s="97"/>
      <c r="O86" s="97"/>
      <c r="P86" s="97"/>
      <c r="Q86" s="97"/>
      <c r="R86" s="97"/>
      <c r="S86" s="97"/>
      <c r="T86" s="97"/>
      <c r="U86" s="97"/>
    </row>
    <row r="87" spans="1:21" x14ac:dyDescent="0.3">
      <c r="A87" s="97"/>
      <c r="B87" s="97"/>
      <c r="C87" s="97"/>
      <c r="D87" s="97"/>
      <c r="E87" s="97"/>
      <c r="F87" s="97"/>
      <c r="G87" s="97"/>
      <c r="H87" s="97"/>
      <c r="I87" s="97"/>
      <c r="J87" s="97"/>
      <c r="K87" s="97"/>
      <c r="L87" s="97"/>
      <c r="M87" s="97"/>
      <c r="N87" s="97"/>
      <c r="O87" s="97"/>
      <c r="P87" s="97"/>
      <c r="Q87" s="97"/>
      <c r="R87" s="97"/>
      <c r="S87" s="97"/>
      <c r="T87" s="97"/>
      <c r="U87" s="97"/>
    </row>
    <row r="88" spans="1:21" x14ac:dyDescent="0.3">
      <c r="A88" s="97"/>
      <c r="B88" s="97"/>
      <c r="C88" s="97"/>
      <c r="D88" s="97"/>
      <c r="E88" s="97"/>
      <c r="F88" s="97"/>
      <c r="G88" s="97"/>
      <c r="H88" s="97"/>
      <c r="I88" s="97"/>
      <c r="J88" s="97"/>
      <c r="K88" s="97"/>
      <c r="L88" s="97"/>
      <c r="M88" s="97"/>
      <c r="N88" s="97"/>
      <c r="O88" s="97"/>
      <c r="P88" s="97"/>
      <c r="Q88" s="97"/>
      <c r="R88" s="97"/>
      <c r="S88" s="97"/>
      <c r="T88" s="97"/>
      <c r="U88" s="97"/>
    </row>
    <row r="89" spans="1:21" x14ac:dyDescent="0.3">
      <c r="A89" s="97"/>
      <c r="B89" s="97"/>
      <c r="C89" s="97"/>
      <c r="D89" s="97"/>
      <c r="E89" s="97"/>
      <c r="F89" s="97"/>
      <c r="G89" s="97"/>
      <c r="H89" s="97"/>
      <c r="I89" s="97"/>
      <c r="J89" s="97"/>
      <c r="K89" s="97"/>
      <c r="L89" s="97"/>
      <c r="M89" s="97"/>
      <c r="N89" s="97"/>
      <c r="O89" s="97"/>
      <c r="P89" s="97"/>
      <c r="Q89" s="97"/>
      <c r="R89" s="97"/>
      <c r="S89" s="97"/>
      <c r="T89" s="97"/>
      <c r="U89" s="97"/>
    </row>
    <row r="90" spans="1:21" x14ac:dyDescent="0.3">
      <c r="A90" s="97"/>
      <c r="B90" s="97"/>
      <c r="C90" s="97"/>
      <c r="D90" s="97"/>
      <c r="E90" s="97"/>
      <c r="F90" s="97"/>
      <c r="G90" s="97"/>
      <c r="H90" s="97"/>
      <c r="I90" s="97"/>
      <c r="J90" s="97"/>
      <c r="K90" s="97"/>
      <c r="L90" s="97"/>
      <c r="M90" s="97"/>
      <c r="N90" s="97"/>
      <c r="O90" s="97"/>
      <c r="P90" s="97"/>
      <c r="Q90" s="97"/>
      <c r="R90" s="97"/>
      <c r="S90" s="97"/>
      <c r="T90" s="97"/>
      <c r="U90" s="97"/>
    </row>
    <row r="91" spans="1:21" x14ac:dyDescent="0.3">
      <c r="A91" s="97"/>
      <c r="B91" s="97"/>
      <c r="C91" s="97"/>
      <c r="D91" s="97"/>
      <c r="E91" s="97"/>
      <c r="F91" s="97"/>
      <c r="G91" s="97"/>
      <c r="H91" s="97"/>
      <c r="I91" s="97"/>
      <c r="J91" s="97"/>
      <c r="K91" s="97"/>
      <c r="L91" s="97"/>
      <c r="M91" s="97"/>
      <c r="N91" s="97"/>
      <c r="O91" s="97"/>
      <c r="P91" s="97"/>
      <c r="Q91" s="97"/>
      <c r="R91" s="97"/>
      <c r="S91" s="97"/>
      <c r="T91" s="97"/>
      <c r="U91" s="97"/>
    </row>
    <row r="92" spans="1:21" x14ac:dyDescent="0.3">
      <c r="A92" s="97"/>
      <c r="B92" s="97"/>
      <c r="C92" s="97"/>
      <c r="D92" s="97"/>
      <c r="E92" s="97"/>
      <c r="F92" s="97"/>
      <c r="G92" s="97"/>
      <c r="H92" s="97"/>
      <c r="I92" s="97"/>
      <c r="J92" s="97"/>
      <c r="K92" s="97"/>
      <c r="L92" s="97"/>
      <c r="M92" s="97"/>
      <c r="N92" s="97"/>
      <c r="O92" s="97"/>
      <c r="P92" s="97"/>
      <c r="Q92" s="97"/>
      <c r="R92" s="97"/>
      <c r="S92" s="97"/>
      <c r="T92" s="97"/>
      <c r="U92" s="97"/>
    </row>
    <row r="93" spans="1:21" x14ac:dyDescent="0.3">
      <c r="A93" s="97"/>
      <c r="B93" s="97"/>
      <c r="C93" s="97"/>
      <c r="D93" s="97"/>
      <c r="E93" s="97"/>
      <c r="F93" s="97"/>
      <c r="G93" s="97"/>
      <c r="H93" s="97"/>
      <c r="I93" s="97"/>
      <c r="J93" s="97"/>
      <c r="K93" s="97"/>
      <c r="L93" s="97"/>
      <c r="M93" s="97"/>
      <c r="N93" s="97"/>
      <c r="O93" s="97"/>
      <c r="P93" s="97"/>
      <c r="Q93" s="97"/>
      <c r="R93" s="97"/>
      <c r="S93" s="97"/>
      <c r="T93" s="97"/>
      <c r="U93" s="97"/>
    </row>
    <row r="94" spans="1:21" x14ac:dyDescent="0.3">
      <c r="A94" s="97"/>
      <c r="B94" s="97"/>
      <c r="C94" s="97"/>
      <c r="D94" s="97"/>
      <c r="E94" s="97"/>
      <c r="F94" s="97"/>
      <c r="G94" s="97"/>
      <c r="H94" s="97"/>
      <c r="I94" s="97"/>
      <c r="J94" s="97"/>
      <c r="K94" s="97"/>
      <c r="L94" s="97"/>
      <c r="M94" s="97"/>
      <c r="N94" s="97"/>
      <c r="O94" s="97"/>
      <c r="P94" s="97"/>
      <c r="Q94" s="97"/>
      <c r="R94" s="97"/>
      <c r="S94" s="97"/>
      <c r="T94" s="97"/>
      <c r="U94" s="97"/>
    </row>
    <row r="95" spans="1:21" x14ac:dyDescent="0.3">
      <c r="A95" s="97"/>
      <c r="B95" s="97"/>
      <c r="C95" s="97"/>
      <c r="D95" s="97"/>
      <c r="E95" s="97"/>
      <c r="F95" s="97"/>
      <c r="G95" s="97"/>
      <c r="H95" s="97"/>
      <c r="I95" s="97"/>
      <c r="J95" s="97"/>
      <c r="K95" s="97"/>
      <c r="L95" s="97"/>
      <c r="M95" s="97"/>
      <c r="N95" s="97"/>
      <c r="O95" s="97"/>
      <c r="P95" s="97"/>
      <c r="Q95" s="97"/>
      <c r="R95" s="97"/>
      <c r="S95" s="97"/>
      <c r="T95" s="97"/>
      <c r="U95" s="97"/>
    </row>
    <row r="96" spans="1:21" x14ac:dyDescent="0.3">
      <c r="A96" s="97"/>
      <c r="B96" s="97"/>
      <c r="C96" s="97"/>
      <c r="D96" s="97"/>
      <c r="E96" s="97"/>
      <c r="F96" s="97"/>
      <c r="G96" s="97"/>
      <c r="H96" s="97"/>
      <c r="I96" s="97"/>
      <c r="J96" s="97"/>
      <c r="K96" s="97"/>
      <c r="L96" s="97"/>
      <c r="M96" s="97"/>
      <c r="N96" s="97"/>
      <c r="O96" s="97"/>
      <c r="P96" s="97"/>
      <c r="Q96" s="97"/>
      <c r="R96" s="97"/>
      <c r="S96" s="97"/>
      <c r="T96" s="97"/>
      <c r="U96" s="97"/>
    </row>
    <row r="97" spans="1:21" x14ac:dyDescent="0.3">
      <c r="A97" s="97"/>
      <c r="B97" s="97"/>
      <c r="C97" s="97"/>
      <c r="D97" s="97"/>
      <c r="E97" s="97"/>
      <c r="F97" s="97"/>
      <c r="G97" s="97"/>
      <c r="H97" s="97"/>
      <c r="I97" s="97"/>
      <c r="J97" s="97"/>
      <c r="K97" s="97"/>
      <c r="L97" s="97"/>
      <c r="M97" s="97"/>
      <c r="N97" s="97"/>
      <c r="O97" s="97"/>
      <c r="P97" s="97"/>
      <c r="Q97" s="97"/>
      <c r="R97" s="97"/>
      <c r="S97" s="97"/>
      <c r="T97" s="97"/>
      <c r="U97" s="97"/>
    </row>
    <row r="98" spans="1:21" x14ac:dyDescent="0.3">
      <c r="A98" s="97"/>
      <c r="B98" s="97"/>
      <c r="C98" s="97"/>
      <c r="D98" s="97"/>
      <c r="E98" s="97"/>
      <c r="F98" s="97"/>
      <c r="G98" s="97"/>
      <c r="H98" s="97"/>
      <c r="I98" s="97"/>
      <c r="J98" s="97"/>
      <c r="K98" s="97"/>
      <c r="L98" s="97"/>
      <c r="M98" s="97"/>
      <c r="N98" s="97"/>
      <c r="O98" s="97"/>
      <c r="P98" s="97"/>
      <c r="Q98" s="97"/>
      <c r="R98" s="97"/>
      <c r="S98" s="97"/>
      <c r="T98" s="97"/>
      <c r="U98" s="97"/>
    </row>
    <row r="99" spans="1:21" x14ac:dyDescent="0.3">
      <c r="A99" s="97"/>
      <c r="B99" s="97"/>
      <c r="C99" s="97"/>
      <c r="D99" s="97"/>
      <c r="E99" s="97"/>
      <c r="F99" s="97"/>
      <c r="G99" s="97"/>
      <c r="H99" s="97"/>
      <c r="I99" s="97"/>
      <c r="J99" s="97"/>
      <c r="K99" s="97"/>
      <c r="L99" s="97"/>
      <c r="M99" s="97"/>
      <c r="N99" s="97"/>
      <c r="O99" s="97"/>
      <c r="P99" s="97"/>
      <c r="Q99" s="97"/>
      <c r="R99" s="97"/>
      <c r="S99" s="97"/>
      <c r="T99" s="97"/>
      <c r="U99" s="97"/>
    </row>
    <row r="100" spans="1:21" x14ac:dyDescent="0.3">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3">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3">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3">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3">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3">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3">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3">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3">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3">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3">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3">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3">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3">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3">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3">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3">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3">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3">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3">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3">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3">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3">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3">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3">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3">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3">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3">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3">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3">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3">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3">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3">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3">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3">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3">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3">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3">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3">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3">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3">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3">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3">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3">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3">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3">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3">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3">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3">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3">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3">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3">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3">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3">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3">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3">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3">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3">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3">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3">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3">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3">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3">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3">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3">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3">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3">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3">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3">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3">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3">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3">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3">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3">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3">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3">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3">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3">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3">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3">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3">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3">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3">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3">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3">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3">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3">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3">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3">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3">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3">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3">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3">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3">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3">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3">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3">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3">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3">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3">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3">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3">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3">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3">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3">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3">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3">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3">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3">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3">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3">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3">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3">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3">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3">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3">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3">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3">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3">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3">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3">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3">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3">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3">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3">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3">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3">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3">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3">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3">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3">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3">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3">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3">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3">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3">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3">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3">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3">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3">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3">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3">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3">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3">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3">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3">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3">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3">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3">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3">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3">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3">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3">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3">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3">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3">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3">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3">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3">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3">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3">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3">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3">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3">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3">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3">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3">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3">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3">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3">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3">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3">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3">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3">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3">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3">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3">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3">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3">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3">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3">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3">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3">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3">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3">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3">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3">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3">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3">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3">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3">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3">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3">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3">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3">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3">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3">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3">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3">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3">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3">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3">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3">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3">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3">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3">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3">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3">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3">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3">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3">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3">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3">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3">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3">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3">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3">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3">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3">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3">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3">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3">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3">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3">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3">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3">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3">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3">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3">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3">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3">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3">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3">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3">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3">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3">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3">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3">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3">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3">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3">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3">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3">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3">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3">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3">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3">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3">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3">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3">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3">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3">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3">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3">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3">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3">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3">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3">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3">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3">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3">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3">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3">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3">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3">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3">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3">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3">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3">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3">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3">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3">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3">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3">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3">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3">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3">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3">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3">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3">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3">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3">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3">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M26" sqref="M26"/>
    </sheetView>
  </sheetViews>
  <sheetFormatPr defaultColWidth="9.109375" defaultRowHeight="14.4" x14ac:dyDescent="0.3"/>
  <cols>
    <col min="1" max="1" width="17.6640625" style="125" customWidth="1"/>
    <col min="2" max="2" width="30.109375" style="125" customWidth="1"/>
    <col min="3" max="3" width="12.33203125" style="125" customWidth="1"/>
    <col min="4" max="5" width="15" style="125" customWidth="1"/>
    <col min="6" max="7" width="13.33203125" style="125" customWidth="1"/>
    <col min="8" max="8" width="12.33203125" style="125" customWidth="1"/>
    <col min="9" max="9" width="17.88671875" style="125" customWidth="1"/>
    <col min="10" max="10" width="16.6640625" style="125" customWidth="1"/>
    <col min="11" max="11" width="24.5546875" style="125" customWidth="1"/>
    <col min="12" max="12" width="30.88671875" style="125" customWidth="1"/>
    <col min="13" max="13" width="27.109375" style="125" customWidth="1"/>
    <col min="14" max="14" width="32.44140625" style="125" customWidth="1"/>
    <col min="15" max="15" width="13.33203125" style="125" customWidth="1"/>
    <col min="16" max="16" width="8.6640625" style="125" customWidth="1"/>
    <col min="17" max="17" width="12.6640625" style="125" customWidth="1"/>
    <col min="18" max="18" width="9.109375" style="125"/>
    <col min="19" max="19" width="17" style="125" customWidth="1"/>
    <col min="20" max="21" width="12" style="125" customWidth="1"/>
    <col min="22" max="22" width="11" style="125" customWidth="1"/>
    <col min="23" max="25" width="17.6640625" style="125" customWidth="1"/>
    <col min="26" max="26" width="46.5546875" style="125" customWidth="1"/>
    <col min="27" max="28" width="12.33203125" style="125" customWidth="1"/>
    <col min="29" max="16384" width="9.109375" style="125"/>
  </cols>
  <sheetData>
    <row r="1" spans="1:28" ht="18" x14ac:dyDescent="0.3">
      <c r="Z1" s="81" t="s">
        <v>69</v>
      </c>
    </row>
    <row r="2" spans="1:28" ht="18" x14ac:dyDescent="0.35">
      <c r="Z2" s="82" t="s">
        <v>10</v>
      </c>
    </row>
    <row r="3" spans="1:28" ht="18" x14ac:dyDescent="0.35">
      <c r="Z3" s="82" t="s">
        <v>68</v>
      </c>
    </row>
    <row r="4" spans="1:28" ht="18.75" customHeight="1" x14ac:dyDescent="0.3">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7.399999999999999" x14ac:dyDescent="0.3">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68"/>
      <c r="AB6" s="68"/>
    </row>
    <row r="7" spans="1:28" ht="17.399999999999999" x14ac:dyDescent="0.3">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68"/>
      <c r="AB7" s="68"/>
    </row>
    <row r="8" spans="1:28" x14ac:dyDescent="0.3">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67"/>
      <c r="AB8" s="67"/>
    </row>
    <row r="9" spans="1:28" ht="15.6" x14ac:dyDescent="0.3">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85"/>
      <c r="AB9" s="85"/>
    </row>
    <row r="10" spans="1:28" ht="17.399999999999999" x14ac:dyDescent="0.3">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68"/>
      <c r="AB10" s="68"/>
    </row>
    <row r="11" spans="1:28" x14ac:dyDescent="0.3">
      <c r="A11" s="352" t="str">
        <f>'1. паспорт местоположение'!A12:C12</f>
        <v>L_NS3300.KL.0040</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67"/>
      <c r="AB11" s="67"/>
    </row>
    <row r="12" spans="1:28" ht="15.6" x14ac:dyDescent="0.3">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85"/>
      <c r="AB12" s="85"/>
    </row>
    <row r="13" spans="1:28" ht="18" x14ac:dyDescent="0.3">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26"/>
      <c r="AB13" s="126"/>
    </row>
    <row r="14" spans="1:28" x14ac:dyDescent="0.3">
      <c r="A14" s="352"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67"/>
      <c r="AB14" s="67"/>
    </row>
    <row r="15" spans="1:28" ht="15.6" x14ac:dyDescent="0.3">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85"/>
      <c r="AB15" s="85"/>
    </row>
    <row r="16" spans="1:28" x14ac:dyDescent="0.3">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7"/>
      <c r="AB16" s="127"/>
    </row>
    <row r="17" spans="1:28" x14ac:dyDescent="0.3">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7"/>
      <c r="AB17" s="127"/>
    </row>
    <row r="18" spans="1:28" x14ac:dyDescent="0.3">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7"/>
      <c r="AB18" s="127"/>
    </row>
    <row r="19" spans="1:28" x14ac:dyDescent="0.3">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7"/>
      <c r="AB19" s="127"/>
    </row>
    <row r="20" spans="1:28" x14ac:dyDescent="0.3">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27"/>
      <c r="AB20" s="127"/>
    </row>
    <row r="21" spans="1:28" x14ac:dyDescent="0.3">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27"/>
      <c r="AB21" s="127"/>
    </row>
    <row r="22" spans="1:28" x14ac:dyDescent="0.3">
      <c r="A22" s="386" t="s">
        <v>424</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28"/>
      <c r="AB22" s="128"/>
    </row>
    <row r="23" spans="1:28" ht="32.25" customHeight="1" x14ac:dyDescent="0.3">
      <c r="A23" s="388" t="s">
        <v>284</v>
      </c>
      <c r="B23" s="389"/>
      <c r="C23" s="389"/>
      <c r="D23" s="389"/>
      <c r="E23" s="389"/>
      <c r="F23" s="389"/>
      <c r="G23" s="389"/>
      <c r="H23" s="389"/>
      <c r="I23" s="389"/>
      <c r="J23" s="389"/>
      <c r="K23" s="389"/>
      <c r="L23" s="390"/>
      <c r="M23" s="387" t="s">
        <v>285</v>
      </c>
      <c r="N23" s="387"/>
      <c r="O23" s="387"/>
      <c r="P23" s="387"/>
      <c r="Q23" s="387"/>
      <c r="R23" s="387"/>
      <c r="S23" s="387"/>
      <c r="T23" s="387"/>
      <c r="U23" s="387"/>
      <c r="V23" s="387"/>
      <c r="W23" s="387"/>
      <c r="X23" s="387"/>
      <c r="Y23" s="387"/>
      <c r="Z23" s="387"/>
    </row>
    <row r="24" spans="1:28" ht="151.5" customHeight="1" x14ac:dyDescent="0.3">
      <c r="A24" s="129" t="s">
        <v>231</v>
      </c>
      <c r="B24" s="130" t="s">
        <v>238</v>
      </c>
      <c r="C24" s="129" t="s">
        <v>278</v>
      </c>
      <c r="D24" s="129" t="s">
        <v>232</v>
      </c>
      <c r="E24" s="129" t="s">
        <v>279</v>
      </c>
      <c r="F24" s="129" t="s">
        <v>281</v>
      </c>
      <c r="G24" s="129" t="s">
        <v>280</v>
      </c>
      <c r="H24" s="129" t="s">
        <v>233</v>
      </c>
      <c r="I24" s="129" t="s">
        <v>282</v>
      </c>
      <c r="J24" s="129" t="s">
        <v>239</v>
      </c>
      <c r="K24" s="130" t="s">
        <v>237</v>
      </c>
      <c r="L24" s="130" t="s">
        <v>234</v>
      </c>
      <c r="M24" s="131" t="s">
        <v>246</v>
      </c>
      <c r="N24" s="130" t="s">
        <v>435</v>
      </c>
      <c r="O24" s="129" t="s">
        <v>244</v>
      </c>
      <c r="P24" s="129" t="s">
        <v>245</v>
      </c>
      <c r="Q24" s="129" t="s">
        <v>243</v>
      </c>
      <c r="R24" s="129" t="s">
        <v>233</v>
      </c>
      <c r="S24" s="129" t="s">
        <v>242</v>
      </c>
      <c r="T24" s="129" t="s">
        <v>241</v>
      </c>
      <c r="U24" s="129" t="s">
        <v>277</v>
      </c>
      <c r="V24" s="129" t="s">
        <v>243</v>
      </c>
      <c r="W24" s="132" t="s">
        <v>236</v>
      </c>
      <c r="X24" s="132" t="s">
        <v>248</v>
      </c>
      <c r="Y24" s="132" t="s">
        <v>249</v>
      </c>
      <c r="Z24" s="133" t="s">
        <v>247</v>
      </c>
    </row>
    <row r="25" spans="1:28" ht="16.5" customHeight="1" x14ac:dyDescent="0.3">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3">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3">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3">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3">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3">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3">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3">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3">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3">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85" zoomScaleSheetLayoutView="85" workbookViewId="0">
      <selection activeCell="L34" sqref="L34"/>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69</v>
      </c>
    </row>
    <row r="2" spans="1:28" s="11" customFormat="1" ht="18.75" customHeight="1" x14ac:dyDescent="0.35">
      <c r="A2" s="15"/>
      <c r="B2" s="15"/>
      <c r="O2" s="13" t="s">
        <v>10</v>
      </c>
    </row>
    <row r="3" spans="1:28" s="11" customFormat="1" ht="18" x14ac:dyDescent="0.35">
      <c r="A3" s="14"/>
      <c r="B3" s="14"/>
      <c r="O3" s="13" t="s">
        <v>461</v>
      </c>
    </row>
    <row r="4" spans="1:28" s="11" customFormat="1" ht="18" x14ac:dyDescent="0.35">
      <c r="A4" s="14"/>
      <c r="B4" s="14"/>
      <c r="L4" s="13"/>
    </row>
    <row r="5" spans="1:28" s="11" customFormat="1" ht="15.6" x14ac:dyDescent="0.25">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59"/>
      <c r="Q5" s="59"/>
      <c r="R5" s="59"/>
      <c r="S5" s="59"/>
      <c r="T5" s="59"/>
      <c r="U5" s="59"/>
      <c r="V5" s="59"/>
      <c r="W5" s="59"/>
      <c r="X5" s="59"/>
      <c r="Y5" s="59"/>
      <c r="Z5" s="59"/>
      <c r="AA5" s="59"/>
      <c r="AB5" s="59"/>
    </row>
    <row r="6" spans="1:28" s="11" customFormat="1" ht="18" x14ac:dyDescent="0.35">
      <c r="A6" s="14"/>
      <c r="B6" s="14"/>
      <c r="L6" s="13"/>
    </row>
    <row r="7" spans="1:28" s="11" customFormat="1" ht="17.399999999999999" x14ac:dyDescent="0.25">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7.399999999999999" x14ac:dyDescent="0.25">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7.399999999999999"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7.399999999999999" x14ac:dyDescent="0.25">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7.399999999999999" x14ac:dyDescent="0.25">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7.399999999999999" x14ac:dyDescent="0.25">
      <c r="A12" s="392" t="str">
        <f>'1. паспорт местоположение'!A12:C12</f>
        <v>L_NS3300.KL.0040</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7.399999999999999" x14ac:dyDescent="0.25">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5">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28.5" customHeight="1" x14ac:dyDescent="0.25">
      <c r="A15" s="401"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5">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5">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5">
      <c r="A18" s="391" t="s">
        <v>402</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5">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5">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74"/>
  <sheetViews>
    <sheetView view="pageBreakPreview" zoomScale="85" zoomScaleNormal="100" zoomScaleSheetLayoutView="85" zoomScalePageLayoutView="50" workbookViewId="0">
      <selection activeCell="J19" sqref="J19"/>
    </sheetView>
  </sheetViews>
  <sheetFormatPr defaultColWidth="9.109375" defaultRowHeight="15.6" x14ac:dyDescent="0.3"/>
  <cols>
    <col min="1" max="1" width="61.6640625" style="182" customWidth="1"/>
    <col min="2" max="2" width="23.44140625" style="182" customWidth="1"/>
    <col min="3" max="3" width="16.6640625" style="182" customWidth="1"/>
    <col min="4" max="4" width="22.109375" style="182" customWidth="1"/>
    <col min="5" max="5" width="20.33203125" style="182" customWidth="1"/>
    <col min="6" max="12" width="16.6640625" style="182" customWidth="1"/>
    <col min="13" max="13" width="16.6640625" style="183" customWidth="1"/>
    <col min="14" max="19" width="16.6640625" style="182" customWidth="1"/>
    <col min="20" max="20" width="18.88671875" style="182" customWidth="1"/>
    <col min="21" max="21" width="20.5546875" style="182" customWidth="1"/>
    <col min="22" max="23" width="16.6640625" style="182" customWidth="1"/>
    <col min="24" max="24" width="26.33203125" style="182" customWidth="1"/>
    <col min="25" max="43" width="16.6640625" style="182" customWidth="1"/>
    <col min="44" max="52" width="17.88671875" style="182" customWidth="1"/>
    <col min="53" max="96" width="16.6640625" style="182" customWidth="1"/>
    <col min="97" max="16384" width="9.109375" style="182"/>
  </cols>
  <sheetData>
    <row r="1" spans="1:52" s="160" customFormat="1" ht="27.75" customHeight="1" x14ac:dyDescent="0.5">
      <c r="K1" s="161"/>
      <c r="L1" s="160" t="s">
        <v>69</v>
      </c>
      <c r="M1" s="162"/>
      <c r="T1" s="154"/>
      <c r="U1" s="408"/>
      <c r="V1" s="408"/>
      <c r="W1" s="408"/>
      <c r="X1" s="408"/>
      <c r="Y1" s="408"/>
    </row>
    <row r="2" spans="1:52" s="160" customFormat="1" ht="27.75" customHeight="1" x14ac:dyDescent="0.5">
      <c r="K2" s="161"/>
      <c r="L2" s="160" t="s">
        <v>10</v>
      </c>
      <c r="M2" s="162"/>
      <c r="T2" s="154"/>
      <c r="U2" s="181"/>
      <c r="V2" s="181"/>
      <c r="W2" s="181"/>
      <c r="X2" s="181"/>
      <c r="Y2" s="181"/>
    </row>
    <row r="3" spans="1:52" s="160" customFormat="1" ht="27.75" customHeight="1" x14ac:dyDescent="0.5">
      <c r="J3" s="411" t="s">
        <v>460</v>
      </c>
      <c r="K3" s="411"/>
      <c r="L3" s="411"/>
      <c r="M3" s="411"/>
      <c r="T3" s="154"/>
      <c r="U3" s="181"/>
      <c r="V3" s="181"/>
      <c r="W3" s="181"/>
      <c r="X3" s="181"/>
      <c r="Y3" s="181"/>
    </row>
    <row r="4" spans="1:52" s="160" customFormat="1" ht="27.75" customHeight="1" x14ac:dyDescent="0.5">
      <c r="J4" s="299"/>
      <c r="K4" s="299"/>
      <c r="L4" s="299"/>
      <c r="M4" s="299"/>
      <c r="T4" s="154"/>
      <c r="U4" s="298"/>
      <c r="V4" s="298"/>
      <c r="W4" s="298"/>
      <c r="X4" s="298"/>
      <c r="Y4" s="298"/>
    </row>
    <row r="5" spans="1:52" s="160" customFormat="1" ht="28.2" x14ac:dyDescent="0.5">
      <c r="A5" s="407" t="str">
        <f>'1. паспорт местоположение'!A5:C5</f>
        <v>Год раскрытия информации: 2022 год</v>
      </c>
      <c r="B5" s="407"/>
      <c r="C5" s="407"/>
      <c r="D5" s="407"/>
      <c r="E5" s="407"/>
      <c r="F5" s="407"/>
      <c r="G5" s="407"/>
      <c r="H5" s="407"/>
      <c r="I5" s="407"/>
      <c r="J5" s="407"/>
      <c r="K5" s="407"/>
      <c r="L5" s="407"/>
      <c r="M5" s="407"/>
      <c r="T5" s="154"/>
      <c r="U5" s="408"/>
      <c r="V5" s="408"/>
      <c r="W5" s="408"/>
      <c r="X5" s="408"/>
      <c r="Y5" s="408"/>
    </row>
    <row r="6" spans="1:52" s="160" customFormat="1" ht="28.2" x14ac:dyDescent="0.5">
      <c r="K6" s="161"/>
      <c r="M6" s="162"/>
      <c r="T6" s="154"/>
      <c r="U6" s="408"/>
      <c r="V6" s="408"/>
      <c r="W6" s="408"/>
      <c r="X6" s="408"/>
      <c r="Y6" s="408"/>
    </row>
    <row r="7" spans="1:52" s="160" customFormat="1" ht="28.2" x14ac:dyDescent="0.5">
      <c r="A7" s="407" t="str">
        <f>'1. паспорт местоположение'!A7:C7</f>
        <v xml:space="preserve">Паспорт инвестиционного проекта </v>
      </c>
      <c r="B7" s="407"/>
      <c r="C7" s="407"/>
      <c r="D7" s="407"/>
      <c r="E7" s="407"/>
      <c r="F7" s="407"/>
      <c r="G7" s="407"/>
      <c r="H7" s="407"/>
      <c r="I7" s="407"/>
      <c r="J7" s="407"/>
      <c r="K7" s="407"/>
      <c r="L7" s="407"/>
      <c r="M7" s="407"/>
      <c r="T7" s="163"/>
      <c r="U7" s="163"/>
      <c r="W7" s="163"/>
      <c r="X7" s="163"/>
      <c r="Y7" s="155"/>
    </row>
    <row r="8" spans="1:52" s="164" customFormat="1" ht="24.75" customHeight="1" x14ac:dyDescent="0.3">
      <c r="A8" s="173"/>
      <c r="B8" s="173"/>
      <c r="C8" s="173"/>
      <c r="D8" s="173"/>
      <c r="E8" s="173"/>
      <c r="F8" s="173"/>
      <c r="G8" s="173"/>
      <c r="H8" s="173"/>
      <c r="I8" s="173"/>
      <c r="J8" s="173"/>
      <c r="K8" s="173"/>
      <c r="M8" s="162"/>
      <c r="T8" s="165"/>
      <c r="U8" s="165"/>
      <c r="V8" s="166"/>
      <c r="W8" s="165"/>
      <c r="X8" s="165"/>
      <c r="Y8" s="165"/>
    </row>
    <row r="9" spans="1:52" s="164" customFormat="1" ht="28.2" x14ac:dyDescent="0.3">
      <c r="A9" s="404" t="str">
        <f>'1. паспорт местоположение'!A9:C9</f>
        <v>АО "Россети Тюмень"</v>
      </c>
      <c r="B9" s="404"/>
      <c r="C9" s="404"/>
      <c r="D9" s="404"/>
      <c r="E9" s="404"/>
      <c r="F9" s="404"/>
      <c r="G9" s="404"/>
      <c r="H9" s="404"/>
      <c r="I9" s="404"/>
      <c r="J9" s="404"/>
      <c r="K9" s="404"/>
      <c r="L9" s="404"/>
      <c r="M9" s="404"/>
      <c r="T9" s="167"/>
      <c r="U9" s="167"/>
      <c r="V9" s="166"/>
      <c r="W9" s="167"/>
      <c r="X9" s="167"/>
      <c r="Y9" s="167"/>
    </row>
    <row r="10" spans="1:52" s="160" customFormat="1" ht="27.75" customHeight="1" x14ac:dyDescent="0.5">
      <c r="A10" s="405" t="s">
        <v>8</v>
      </c>
      <c r="B10" s="405"/>
      <c r="C10" s="405"/>
      <c r="D10" s="405"/>
      <c r="E10" s="405"/>
      <c r="F10" s="405"/>
      <c r="G10" s="405"/>
      <c r="H10" s="405"/>
      <c r="I10" s="405"/>
      <c r="J10" s="405"/>
      <c r="K10" s="405"/>
      <c r="L10" s="405"/>
      <c r="M10" s="405"/>
      <c r="T10" s="156"/>
      <c r="U10" s="406"/>
      <c r="V10" s="406"/>
      <c r="W10" s="406"/>
      <c r="X10" s="156"/>
      <c r="Y10" s="156"/>
    </row>
    <row r="11" spans="1:52" s="160" customFormat="1" ht="28.2" x14ac:dyDescent="0.5">
      <c r="A11" s="168"/>
      <c r="K11" s="169"/>
      <c r="M11" s="162"/>
      <c r="T11" s="154"/>
      <c r="U11" s="154"/>
      <c r="V11" s="154"/>
      <c r="W11" s="154"/>
      <c r="X11" s="154"/>
      <c r="Y11" s="154"/>
    </row>
    <row r="12" spans="1:52" s="160" customFormat="1" ht="28.2" x14ac:dyDescent="0.5">
      <c r="A12" s="407" t="str">
        <f>'1. паспорт местоположение'!A12:C12</f>
        <v>L_NS3300.KL.0040</v>
      </c>
      <c r="B12" s="407"/>
      <c r="C12" s="407"/>
      <c r="D12" s="407"/>
      <c r="E12" s="407"/>
      <c r="F12" s="407"/>
      <c r="G12" s="407"/>
      <c r="H12" s="407"/>
      <c r="I12" s="407"/>
      <c r="J12" s="407"/>
      <c r="K12" s="407"/>
      <c r="L12" s="407"/>
      <c r="M12" s="407"/>
      <c r="T12" s="154"/>
      <c r="U12" s="167"/>
      <c r="V12" s="167"/>
      <c r="W12" s="167"/>
      <c r="X12" s="167"/>
      <c r="Y12" s="167"/>
    </row>
    <row r="13" spans="1:52" s="160" customFormat="1" ht="28.2" x14ac:dyDescent="0.5">
      <c r="A13" s="405" t="s">
        <v>7</v>
      </c>
      <c r="B13" s="405"/>
      <c r="C13" s="405"/>
      <c r="D13" s="405"/>
      <c r="E13" s="405"/>
      <c r="F13" s="405"/>
      <c r="G13" s="405"/>
      <c r="H13" s="405"/>
      <c r="I13" s="405"/>
      <c r="J13" s="405"/>
      <c r="K13" s="405"/>
      <c r="L13" s="405"/>
      <c r="M13" s="405"/>
      <c r="T13" s="170"/>
      <c r="U13" s="408"/>
      <c r="V13" s="408"/>
      <c r="W13" s="408"/>
      <c r="X13" s="154"/>
      <c r="Y13" s="154"/>
    </row>
    <row r="14" spans="1:52" s="160" customFormat="1" ht="27.75" customHeight="1" x14ac:dyDescent="0.3">
      <c r="A14" s="168"/>
      <c r="K14" s="171"/>
      <c r="M14" s="162"/>
      <c r="T14" s="157"/>
      <c r="U14" s="409"/>
      <c r="V14" s="409"/>
      <c r="W14" s="409"/>
      <c r="X14" s="409"/>
      <c r="Y14" s="157"/>
    </row>
    <row r="15" spans="1:52" s="160" customFormat="1" ht="44.25" customHeight="1" x14ac:dyDescent="0.5">
      <c r="A15" s="410"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5" s="410"/>
      <c r="C15" s="410"/>
      <c r="D15" s="410"/>
      <c r="E15" s="410"/>
      <c r="F15" s="410"/>
      <c r="G15" s="410"/>
      <c r="H15" s="410"/>
      <c r="I15" s="410"/>
      <c r="J15" s="410"/>
      <c r="K15" s="410"/>
      <c r="L15" s="410"/>
      <c r="M15" s="410"/>
      <c r="T15" s="154"/>
      <c r="U15" s="408"/>
      <c r="V15" s="408"/>
      <c r="W15" s="408"/>
      <c r="X15" s="154"/>
      <c r="Y15" s="154"/>
    </row>
    <row r="16" spans="1:52" s="160" customFormat="1" ht="28.2" x14ac:dyDescent="0.5">
      <c r="A16" s="405" t="s">
        <v>6</v>
      </c>
      <c r="B16" s="405"/>
      <c r="C16" s="405"/>
      <c r="D16" s="405"/>
      <c r="E16" s="405"/>
      <c r="F16" s="405"/>
      <c r="G16" s="405"/>
      <c r="H16" s="405"/>
      <c r="I16" s="405"/>
      <c r="J16" s="405"/>
      <c r="K16" s="405"/>
      <c r="L16" s="405"/>
      <c r="M16" s="405"/>
      <c r="N16" s="172"/>
      <c r="O16" s="172"/>
      <c r="P16" s="172"/>
      <c r="Q16" s="172"/>
      <c r="R16" s="172"/>
      <c r="S16" s="172"/>
      <c r="T16" s="172"/>
      <c r="U16" s="181"/>
      <c r="V16" s="181"/>
      <c r="W16" s="181"/>
      <c r="X16" s="181"/>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row>
    <row r="17" spans="1:25" s="254" customFormat="1" ht="28.2" x14ac:dyDescent="0.5">
      <c r="A17" s="193"/>
      <c r="B17" s="192"/>
      <c r="C17" s="192"/>
      <c r="D17" s="192"/>
      <c r="E17" s="192"/>
      <c r="F17" s="253"/>
      <c r="G17" s="192"/>
      <c r="H17" s="192"/>
      <c r="I17" s="192"/>
      <c r="J17" s="192"/>
      <c r="K17" s="192"/>
      <c r="L17" s="192"/>
      <c r="T17" s="154"/>
      <c r="U17" s="154"/>
      <c r="V17" s="154"/>
      <c r="W17" s="154"/>
      <c r="X17" s="154"/>
      <c r="Y17" s="154"/>
    </row>
    <row r="18" spans="1:25" s="254" customFormat="1" x14ac:dyDescent="0.3">
      <c r="A18" s="192"/>
      <c r="B18" s="192"/>
      <c r="C18" s="192"/>
      <c r="D18" s="192"/>
      <c r="E18" s="192"/>
      <c r="F18" s="253"/>
      <c r="G18" s="192"/>
      <c r="H18" s="192"/>
      <c r="I18" s="192"/>
      <c r="J18" s="192"/>
      <c r="K18" s="192"/>
      <c r="L18" s="192"/>
    </row>
    <row r="19" spans="1:25" s="254" customFormat="1" x14ac:dyDescent="0.3">
      <c r="A19" s="192"/>
      <c r="B19" s="192"/>
      <c r="C19" s="192"/>
      <c r="D19" s="192"/>
      <c r="E19" s="192"/>
      <c r="F19" s="253"/>
      <c r="G19" s="192"/>
      <c r="H19" s="192"/>
      <c r="I19" s="192"/>
      <c r="J19" s="192"/>
      <c r="K19" s="192"/>
      <c r="L19" s="192"/>
    </row>
    <row r="20" spans="1:25" s="254" customFormat="1" x14ac:dyDescent="0.3">
      <c r="A20" s="192"/>
      <c r="B20" s="192"/>
      <c r="C20" s="192"/>
      <c r="D20" s="192"/>
      <c r="E20" s="192"/>
      <c r="F20" s="255"/>
      <c r="G20" s="192"/>
      <c r="H20" s="192"/>
      <c r="I20" s="192"/>
      <c r="J20" s="192"/>
      <c r="K20" s="192"/>
      <c r="L20" s="192"/>
    </row>
    <row r="21" spans="1:25" s="254" customFormat="1" x14ac:dyDescent="0.3">
      <c r="A21" s="192"/>
      <c r="B21" s="192"/>
      <c r="C21" s="192"/>
      <c r="D21" s="192"/>
      <c r="E21" s="192"/>
      <c r="F21" s="253"/>
      <c r="G21" s="192"/>
      <c r="H21" s="192"/>
      <c r="I21" s="192"/>
      <c r="J21" s="192"/>
      <c r="K21" s="192"/>
      <c r="L21" s="192"/>
    </row>
    <row r="22" spans="1:25" s="254" customFormat="1" x14ac:dyDescent="0.3">
      <c r="A22" s="192"/>
      <c r="B22" s="192"/>
      <c r="C22" s="192"/>
      <c r="D22" s="192"/>
      <c r="E22" s="192"/>
      <c r="F22" s="253"/>
      <c r="G22" s="192"/>
      <c r="H22" s="192"/>
      <c r="I22" s="192"/>
      <c r="J22" s="192"/>
      <c r="K22" s="192"/>
      <c r="L22" s="192"/>
    </row>
    <row r="23" spans="1:25" s="254" customFormat="1" x14ac:dyDescent="0.3">
      <c r="A23" s="192"/>
      <c r="B23" s="192"/>
      <c r="C23" s="192"/>
      <c r="D23" s="193" t="s">
        <v>441</v>
      </c>
      <c r="E23" s="192"/>
      <c r="F23" s="192"/>
      <c r="G23" s="192"/>
      <c r="H23" s="192"/>
      <c r="I23" s="192"/>
      <c r="J23" s="192"/>
      <c r="K23" s="192"/>
      <c r="L23" s="192"/>
    </row>
    <row r="24" spans="1:25" s="254" customFormat="1" ht="16.2" thickBot="1" x14ac:dyDescent="0.35">
      <c r="A24" s="256" t="s">
        <v>274</v>
      </c>
      <c r="B24" s="256" t="s">
        <v>0</v>
      </c>
      <c r="C24" s="192"/>
      <c r="D24" s="192"/>
      <c r="E24" s="192"/>
      <c r="F24" s="192"/>
      <c r="G24" s="192"/>
      <c r="H24" s="192"/>
      <c r="I24" s="192"/>
      <c r="J24" s="192"/>
      <c r="K24" s="192"/>
      <c r="L24" s="192"/>
    </row>
    <row r="25" spans="1:25" s="254" customFormat="1" x14ac:dyDescent="0.3">
      <c r="A25" s="257" t="s">
        <v>439</v>
      </c>
      <c r="B25" s="258">
        <v>1687950</v>
      </c>
      <c r="C25" s="192"/>
      <c r="D25" s="192"/>
      <c r="E25" s="192"/>
      <c r="F25" s="192"/>
      <c r="G25" s="192"/>
      <c r="H25" s="192"/>
      <c r="I25" s="192"/>
      <c r="J25" s="192"/>
      <c r="K25" s="192"/>
      <c r="L25" s="192"/>
    </row>
    <row r="26" spans="1:25" s="254" customFormat="1" x14ac:dyDescent="0.3">
      <c r="A26" s="259" t="s">
        <v>272</v>
      </c>
      <c r="B26" s="194">
        <v>0</v>
      </c>
      <c r="C26" s="192"/>
      <c r="D26" s="192"/>
      <c r="E26" s="192"/>
      <c r="F26" s="192"/>
      <c r="G26" s="192"/>
      <c r="H26" s="192"/>
      <c r="I26" s="192"/>
      <c r="J26" s="192"/>
      <c r="K26" s="192"/>
      <c r="L26" s="192"/>
    </row>
    <row r="27" spans="1:25" s="254" customFormat="1" x14ac:dyDescent="0.3">
      <c r="A27" s="259" t="s">
        <v>270</v>
      </c>
      <c r="B27" s="194">
        <v>50</v>
      </c>
      <c r="C27" s="192"/>
      <c r="D27" s="192"/>
      <c r="E27" s="192"/>
      <c r="F27" s="192"/>
      <c r="G27" s="192"/>
      <c r="H27" s="192"/>
      <c r="I27" s="192"/>
      <c r="J27" s="192"/>
      <c r="K27" s="192"/>
      <c r="L27" s="192"/>
    </row>
    <row r="28" spans="1:25" s="254" customFormat="1" ht="16.2" thickBot="1" x14ac:dyDescent="0.35">
      <c r="A28" s="260" t="s">
        <v>268</v>
      </c>
      <c r="B28" s="261">
        <v>1</v>
      </c>
      <c r="C28" s="192"/>
      <c r="D28" s="192"/>
      <c r="E28" s="192"/>
      <c r="F28" s="192"/>
      <c r="G28" s="192"/>
      <c r="H28" s="192"/>
      <c r="I28" s="262"/>
      <c r="J28" s="192"/>
      <c r="K28" s="192"/>
      <c r="L28" s="192"/>
    </row>
    <row r="29" spans="1:25" s="254" customFormat="1" x14ac:dyDescent="0.3">
      <c r="A29" s="263" t="s">
        <v>463</v>
      </c>
      <c r="B29" s="194">
        <v>0</v>
      </c>
      <c r="C29" s="192"/>
      <c r="D29" s="192"/>
      <c r="E29" s="192"/>
      <c r="F29" s="192"/>
      <c r="G29" s="192"/>
      <c r="H29" s="192"/>
      <c r="I29" s="192"/>
      <c r="J29" s="192"/>
      <c r="K29" s="192"/>
      <c r="L29" s="192"/>
    </row>
    <row r="30" spans="1:25" s="254" customFormat="1" ht="16.2" thickBot="1" x14ac:dyDescent="0.35">
      <c r="A30" s="260" t="s">
        <v>253</v>
      </c>
      <c r="B30" s="264">
        <v>0.2</v>
      </c>
      <c r="C30" s="192"/>
      <c r="D30" s="195" t="s">
        <v>273</v>
      </c>
      <c r="E30" s="199"/>
      <c r="F30" s="199"/>
      <c r="G30" s="192"/>
      <c r="H30" s="192"/>
      <c r="I30" s="192"/>
      <c r="J30" s="192"/>
      <c r="K30" s="192"/>
      <c r="L30" s="192"/>
    </row>
    <row r="31" spans="1:25" s="254" customFormat="1" x14ac:dyDescent="0.3">
      <c r="A31" s="265" t="s">
        <v>267</v>
      </c>
      <c r="B31" s="266">
        <v>0</v>
      </c>
      <c r="C31" s="192"/>
      <c r="D31" s="196" t="s">
        <v>271</v>
      </c>
      <c r="E31" s="196"/>
      <c r="F31" s="197">
        <v>1.0884438237336971</v>
      </c>
      <c r="G31" s="192"/>
      <c r="H31" s="192"/>
      <c r="I31" s="192"/>
      <c r="J31" s="192"/>
      <c r="K31" s="192"/>
      <c r="L31" s="192"/>
    </row>
    <row r="32" spans="1:25" s="254" customFormat="1" x14ac:dyDescent="0.3">
      <c r="A32" s="265" t="s">
        <v>266</v>
      </c>
      <c r="B32" s="266">
        <v>0</v>
      </c>
      <c r="C32" s="192"/>
      <c r="D32" s="196" t="s">
        <v>269</v>
      </c>
      <c r="E32" s="196"/>
      <c r="F32" s="197">
        <v>1.0990570825817407</v>
      </c>
      <c r="G32" s="192"/>
      <c r="H32" s="192"/>
      <c r="I32" s="192"/>
      <c r="J32" s="192"/>
      <c r="K32" s="192"/>
      <c r="L32" s="192"/>
    </row>
    <row r="33" spans="1:12" s="254" customFormat="1" x14ac:dyDescent="0.3">
      <c r="A33" s="265" t="s">
        <v>265</v>
      </c>
      <c r="B33" s="266">
        <v>0.12</v>
      </c>
      <c r="C33" s="192"/>
      <c r="D33" s="196" t="s">
        <v>464</v>
      </c>
      <c r="E33" s="196"/>
      <c r="F33" s="198">
        <v>136088118.72480854</v>
      </c>
      <c r="G33" s="267"/>
      <c r="H33" s="192"/>
      <c r="I33" s="192"/>
      <c r="J33" s="192"/>
      <c r="K33" s="192"/>
      <c r="L33" s="192"/>
    </row>
    <row r="34" spans="1:12" s="254" customFormat="1" x14ac:dyDescent="0.3">
      <c r="A34" s="265" t="s">
        <v>264</v>
      </c>
      <c r="B34" s="266">
        <v>0</v>
      </c>
      <c r="C34" s="192"/>
      <c r="D34" s="196" t="s">
        <v>440</v>
      </c>
      <c r="E34" s="196"/>
      <c r="F34" s="199" t="s">
        <v>466</v>
      </c>
      <c r="G34" s="192"/>
      <c r="H34" s="192"/>
      <c r="I34" s="192"/>
      <c r="J34" s="192"/>
      <c r="K34" s="192"/>
      <c r="L34" s="192"/>
    </row>
    <row r="35" spans="1:12" s="254" customFormat="1" ht="16.2" thickBot="1" x14ac:dyDescent="0.35">
      <c r="A35" s="268" t="s">
        <v>442</v>
      </c>
      <c r="B35" s="269">
        <v>0.12</v>
      </c>
      <c r="C35" s="192"/>
      <c r="D35" s="192"/>
      <c r="E35" s="192"/>
      <c r="F35" s="192"/>
      <c r="G35" s="267"/>
      <c r="H35" s="192"/>
      <c r="I35" s="192"/>
      <c r="J35" s="192"/>
      <c r="K35" s="192"/>
      <c r="L35" s="192"/>
    </row>
    <row r="36" spans="1:12" s="254" customFormat="1" x14ac:dyDescent="0.3">
      <c r="A36" s="200" t="s">
        <v>263</v>
      </c>
      <c r="B36" s="206">
        <v>2020</v>
      </c>
      <c r="C36" s="206">
        <v>2021</v>
      </c>
      <c r="D36" s="206">
        <v>2022</v>
      </c>
      <c r="E36" s="206">
        <v>2023</v>
      </c>
      <c r="F36" s="206">
        <v>2024</v>
      </c>
      <c r="G36" s="206">
        <v>2025</v>
      </c>
      <c r="H36" s="206">
        <v>2026</v>
      </c>
      <c r="I36" s="206">
        <v>2027</v>
      </c>
      <c r="J36" s="206">
        <v>2028</v>
      </c>
      <c r="K36" s="206">
        <v>2029</v>
      </c>
      <c r="L36" s="206">
        <v>2030</v>
      </c>
    </row>
    <row r="37" spans="1:12" s="254" customFormat="1" x14ac:dyDescent="0.3">
      <c r="A37" s="201" t="s">
        <v>262</v>
      </c>
      <c r="B37" s="202"/>
      <c r="C37" s="202">
        <v>0.04</v>
      </c>
      <c r="D37" s="202">
        <v>0.04</v>
      </c>
      <c r="E37" s="202">
        <v>0.04</v>
      </c>
      <c r="F37" s="202">
        <v>0.04</v>
      </c>
      <c r="G37" s="202">
        <v>0.04</v>
      </c>
      <c r="H37" s="202">
        <v>0.04</v>
      </c>
      <c r="I37" s="202">
        <v>0.04</v>
      </c>
      <c r="J37" s="202">
        <v>0.04</v>
      </c>
      <c r="K37" s="202">
        <v>0.04</v>
      </c>
      <c r="L37" s="202">
        <v>0.04</v>
      </c>
    </row>
    <row r="38" spans="1:12" s="254" customFormat="1" x14ac:dyDescent="0.3">
      <c r="A38" s="201" t="s">
        <v>261</v>
      </c>
      <c r="B38" s="202">
        <v>0</v>
      </c>
      <c r="C38" s="202">
        <v>4.0000000000000036E-2</v>
      </c>
      <c r="D38" s="202">
        <v>8.1600000000000117E-2</v>
      </c>
      <c r="E38" s="202">
        <v>0.12486400000000009</v>
      </c>
      <c r="F38" s="203">
        <v>0.16985856000000021</v>
      </c>
      <c r="G38" s="203">
        <v>0.21665290240000035</v>
      </c>
      <c r="H38" s="203">
        <v>0.26531901849600037</v>
      </c>
      <c r="I38" s="203">
        <v>0.31593177923584048</v>
      </c>
      <c r="J38" s="203">
        <v>0.3685690504052741</v>
      </c>
      <c r="K38" s="203">
        <v>0.42331181242148519</v>
      </c>
      <c r="L38" s="203">
        <v>0.48024428491834459</v>
      </c>
    </row>
    <row r="39" spans="1:12" s="254" customFormat="1" ht="16.2" thickBot="1" x14ac:dyDescent="0.35">
      <c r="A39" s="270" t="s">
        <v>443</v>
      </c>
      <c r="B39" s="271">
        <v>2640</v>
      </c>
      <c r="C39" s="271">
        <v>23897125.823999997</v>
      </c>
      <c r="D39" s="271">
        <v>25560716.400000006</v>
      </c>
      <c r="E39" s="271">
        <v>27302607.360000003</v>
      </c>
      <c r="F39" s="271">
        <v>29125990.848000001</v>
      </c>
      <c r="G39" s="271">
        <v>31034245.4208</v>
      </c>
      <c r="H39" s="271">
        <v>33030781.876204811</v>
      </c>
      <c r="I39" s="271">
        <v>35119179.69805517</v>
      </c>
      <c r="J39" s="271">
        <v>37303153.685527988</v>
      </c>
      <c r="K39" s="271">
        <v>39586558.850520909</v>
      </c>
      <c r="L39" s="271">
        <v>41973395.487096429</v>
      </c>
    </row>
    <row r="40" spans="1:12" s="254" customFormat="1" ht="16.2" thickBot="1" x14ac:dyDescent="0.35">
      <c r="A40" s="204"/>
      <c r="B40" s="205"/>
      <c r="C40" s="205"/>
      <c r="D40" s="205"/>
      <c r="E40" s="205"/>
      <c r="F40" s="205"/>
      <c r="G40" s="272"/>
      <c r="H40" s="272"/>
      <c r="I40" s="272"/>
      <c r="J40" s="272"/>
      <c r="K40" s="272"/>
      <c r="L40" s="272"/>
    </row>
    <row r="41" spans="1:12" s="254" customFormat="1" x14ac:dyDescent="0.3">
      <c r="A41" s="273" t="s">
        <v>444</v>
      </c>
      <c r="B41" s="206">
        <v>2020</v>
      </c>
      <c r="C41" s="206">
        <v>2021</v>
      </c>
      <c r="D41" s="206">
        <v>2022</v>
      </c>
      <c r="E41" s="206">
        <v>2023</v>
      </c>
      <c r="F41" s="206">
        <v>2024</v>
      </c>
      <c r="G41" s="206">
        <v>2025</v>
      </c>
      <c r="H41" s="206">
        <v>2026</v>
      </c>
      <c r="I41" s="206">
        <v>2027</v>
      </c>
      <c r="J41" s="206">
        <v>2028</v>
      </c>
      <c r="K41" s="206">
        <v>2029</v>
      </c>
      <c r="L41" s="206">
        <v>2030</v>
      </c>
    </row>
    <row r="42" spans="1:12" s="254" customFormat="1" x14ac:dyDescent="0.3">
      <c r="A42" s="211" t="s">
        <v>260</v>
      </c>
      <c r="B42" s="207">
        <v>2640</v>
      </c>
      <c r="C42" s="207">
        <v>23897125.823999997</v>
      </c>
      <c r="D42" s="207">
        <v>25560716.400000006</v>
      </c>
      <c r="E42" s="207">
        <v>27302607.360000003</v>
      </c>
      <c r="F42" s="212">
        <v>29125990.848000001</v>
      </c>
      <c r="G42" s="212">
        <v>31034245.4208</v>
      </c>
      <c r="H42" s="212">
        <v>33030781.876204811</v>
      </c>
      <c r="I42" s="212">
        <v>35119179.69805517</v>
      </c>
      <c r="J42" s="212">
        <v>37303153.685527988</v>
      </c>
      <c r="K42" s="212">
        <v>39586558.850520909</v>
      </c>
      <c r="L42" s="212">
        <v>41973395.487096429</v>
      </c>
    </row>
    <row r="43" spans="1:12" s="254" customFormat="1" x14ac:dyDescent="0.3">
      <c r="A43" s="201" t="s">
        <v>259</v>
      </c>
      <c r="B43" s="208">
        <v>0</v>
      </c>
      <c r="C43" s="208">
        <v>-79170.343225768971</v>
      </c>
      <c r="D43" s="208">
        <v>-80430.02469599084</v>
      </c>
      <c r="E43" s="208">
        <v>-81689.706166212738</v>
      </c>
      <c r="F43" s="274">
        <v>-82949.387636434607</v>
      </c>
      <c r="G43" s="274">
        <v>-84209.06910665649</v>
      </c>
      <c r="H43" s="274">
        <v>-85468.750576878374</v>
      </c>
      <c r="I43" s="274">
        <v>-149360.00210362056</v>
      </c>
      <c r="J43" s="274">
        <v>-152576.92013810872</v>
      </c>
      <c r="K43" s="274">
        <v>-155793.83817259685</v>
      </c>
      <c r="L43" s="274">
        <v>-159010.75620708498</v>
      </c>
    </row>
    <row r="44" spans="1:12" s="254" customFormat="1" x14ac:dyDescent="0.3">
      <c r="A44" s="209" t="s">
        <v>463</v>
      </c>
      <c r="B44" s="208">
        <v>0</v>
      </c>
      <c r="C44" s="208">
        <v>-42406.792225768957</v>
      </c>
      <c r="D44" s="208">
        <v>-44037.822695990842</v>
      </c>
      <c r="E44" s="208">
        <v>-45668.853166212728</v>
      </c>
      <c r="F44" s="208">
        <v>-47299.883636434599</v>
      </c>
      <c r="G44" s="208">
        <v>-48930.914106656484</v>
      </c>
      <c r="H44" s="208">
        <v>-50561.94457687837</v>
      </c>
      <c r="I44" s="208">
        <v>-114824.54510362056</v>
      </c>
      <c r="J44" s="208">
        <v>-118412.81213810873</v>
      </c>
      <c r="K44" s="208">
        <v>-122001.07917259684</v>
      </c>
      <c r="L44" s="208">
        <v>-125589.34620708499</v>
      </c>
    </row>
    <row r="45" spans="1:12" s="254" customFormat="1" x14ac:dyDescent="0.3">
      <c r="A45" s="209" t="s">
        <v>258</v>
      </c>
      <c r="B45" s="208">
        <v>0</v>
      </c>
      <c r="C45" s="208">
        <v>-36763.551000000007</v>
      </c>
      <c r="D45" s="208">
        <v>-36392.202000000005</v>
      </c>
      <c r="E45" s="208">
        <v>-36020.853000000003</v>
      </c>
      <c r="F45" s="208">
        <v>-35649.504000000001</v>
      </c>
      <c r="G45" s="208">
        <v>-35278.155000000006</v>
      </c>
      <c r="H45" s="208">
        <v>-34906.806000000004</v>
      </c>
      <c r="I45" s="208">
        <v>-34535.457000000002</v>
      </c>
      <c r="J45" s="208">
        <v>-34164.108</v>
      </c>
      <c r="K45" s="208">
        <v>-33792.759000000005</v>
      </c>
      <c r="L45" s="208">
        <v>-33421.410000000003</v>
      </c>
    </row>
    <row r="46" spans="1:12" s="254" customFormat="1" x14ac:dyDescent="0.3">
      <c r="A46" s="210" t="s">
        <v>445</v>
      </c>
      <c r="B46" s="207">
        <v>2640</v>
      </c>
      <c r="C46" s="207">
        <v>23817955.480774228</v>
      </c>
      <c r="D46" s="207">
        <v>25480286.375304013</v>
      </c>
      <c r="E46" s="207">
        <v>27220917.653833792</v>
      </c>
      <c r="F46" s="207">
        <v>29043041.460363567</v>
      </c>
      <c r="G46" s="207">
        <v>30950036.351693343</v>
      </c>
      <c r="H46" s="207">
        <v>32945313.125627931</v>
      </c>
      <c r="I46" s="207">
        <v>34969819.695951551</v>
      </c>
      <c r="J46" s="207">
        <v>37150576.765389882</v>
      </c>
      <c r="K46" s="207">
        <v>39430765.012348309</v>
      </c>
      <c r="L46" s="207">
        <v>41814384.730889343</v>
      </c>
    </row>
    <row r="47" spans="1:12" s="254" customFormat="1" x14ac:dyDescent="0.3">
      <c r="A47" s="209" t="s">
        <v>254</v>
      </c>
      <c r="B47" s="208">
        <v>0</v>
      </c>
      <c r="C47" s="208">
        <v>-33759</v>
      </c>
      <c r="D47" s="208">
        <v>-33759</v>
      </c>
      <c r="E47" s="208">
        <v>-33759</v>
      </c>
      <c r="F47" s="208">
        <v>-33759</v>
      </c>
      <c r="G47" s="208">
        <v>-33759</v>
      </c>
      <c r="H47" s="208">
        <v>-33759</v>
      </c>
      <c r="I47" s="208">
        <v>-33759</v>
      </c>
      <c r="J47" s="208">
        <v>-33759</v>
      </c>
      <c r="K47" s="208">
        <v>-33759</v>
      </c>
      <c r="L47" s="208">
        <v>-33759</v>
      </c>
    </row>
    <row r="48" spans="1:12" s="254" customFormat="1" x14ac:dyDescent="0.3">
      <c r="A48" s="210" t="s">
        <v>257</v>
      </c>
      <c r="B48" s="207">
        <v>2640</v>
      </c>
      <c r="C48" s="207">
        <v>23784196.480774228</v>
      </c>
      <c r="D48" s="207">
        <v>25446527.375304013</v>
      </c>
      <c r="E48" s="207">
        <v>27187158.653833792</v>
      </c>
      <c r="F48" s="207">
        <v>29009282.460363567</v>
      </c>
      <c r="G48" s="207">
        <v>30916277.351693343</v>
      </c>
      <c r="H48" s="207">
        <v>32911554.125627931</v>
      </c>
      <c r="I48" s="207">
        <v>34936060.695951551</v>
      </c>
      <c r="J48" s="207">
        <v>37116817.765389882</v>
      </c>
      <c r="K48" s="207">
        <v>39397006.012348309</v>
      </c>
      <c r="L48" s="207">
        <v>41780625.730889343</v>
      </c>
    </row>
    <row r="49" spans="1:12" s="254" customFormat="1" x14ac:dyDescent="0.3">
      <c r="A49" s="209" t="s">
        <v>253</v>
      </c>
      <c r="B49" s="208">
        <v>-528</v>
      </c>
      <c r="C49" s="208">
        <v>-4756839.2961548455</v>
      </c>
      <c r="D49" s="208">
        <v>-5089305.4750608029</v>
      </c>
      <c r="E49" s="208">
        <v>-5437431.7307667583</v>
      </c>
      <c r="F49" s="208">
        <v>-5801856.4920727136</v>
      </c>
      <c r="G49" s="208">
        <v>-6183255.4703386687</v>
      </c>
      <c r="H49" s="208">
        <v>-6582310.8251255862</v>
      </c>
      <c r="I49" s="208">
        <v>-6987212.1391903106</v>
      </c>
      <c r="J49" s="208">
        <v>-7423363.5530779772</v>
      </c>
      <c r="K49" s="208">
        <v>-7879401.2024696618</v>
      </c>
      <c r="L49" s="208">
        <v>-8356125.1461778693</v>
      </c>
    </row>
    <row r="50" spans="1:12" s="254" customFormat="1" ht="16.2" thickBot="1" x14ac:dyDescent="0.35">
      <c r="A50" s="275" t="s">
        <v>256</v>
      </c>
      <c r="B50" s="276">
        <v>2112</v>
      </c>
      <c r="C50" s="276">
        <v>19027357.184619382</v>
      </c>
      <c r="D50" s="276">
        <v>20357221.900243212</v>
      </c>
      <c r="E50" s="276">
        <v>21749726.923067033</v>
      </c>
      <c r="F50" s="276">
        <v>23207425.968290854</v>
      </c>
      <c r="G50" s="276">
        <v>24733021.881354675</v>
      </c>
      <c r="H50" s="276">
        <v>26329243.300502345</v>
      </c>
      <c r="I50" s="276">
        <v>27948848.556761242</v>
      </c>
      <c r="J50" s="276">
        <v>29693454.212311905</v>
      </c>
      <c r="K50" s="276">
        <v>31517604.809878647</v>
      </c>
      <c r="L50" s="276">
        <v>33424500.584711473</v>
      </c>
    </row>
    <row r="51" spans="1:12" s="254" customFormat="1" ht="16.2" thickBot="1" x14ac:dyDescent="0.35">
      <c r="A51" s="204"/>
      <c r="B51" s="277">
        <v>0</v>
      </c>
      <c r="C51" s="277">
        <v>1</v>
      </c>
      <c r="D51" s="277">
        <v>2</v>
      </c>
      <c r="E51" s="277">
        <v>3</v>
      </c>
      <c r="F51" s="277">
        <v>4</v>
      </c>
      <c r="G51" s="277">
        <v>5</v>
      </c>
      <c r="H51" s="277">
        <v>6</v>
      </c>
      <c r="I51" s="277">
        <v>7</v>
      </c>
      <c r="J51" s="277">
        <v>8</v>
      </c>
      <c r="K51" s="277">
        <v>9</v>
      </c>
      <c r="L51" s="277">
        <v>10</v>
      </c>
    </row>
    <row r="52" spans="1:12" s="254" customFormat="1" x14ac:dyDescent="0.3">
      <c r="A52" s="273" t="s">
        <v>255</v>
      </c>
      <c r="B52" s="206">
        <v>2020</v>
      </c>
      <c r="C52" s="206">
        <v>2021</v>
      </c>
      <c r="D52" s="206">
        <v>2022</v>
      </c>
      <c r="E52" s="206">
        <v>2023</v>
      </c>
      <c r="F52" s="206">
        <v>2024</v>
      </c>
      <c r="G52" s="206">
        <v>2025</v>
      </c>
      <c r="H52" s="206">
        <v>2026</v>
      </c>
      <c r="I52" s="206">
        <v>2027</v>
      </c>
      <c r="J52" s="206">
        <v>2028</v>
      </c>
      <c r="K52" s="206">
        <v>2029</v>
      </c>
      <c r="L52" s="206">
        <v>2030</v>
      </c>
    </row>
    <row r="53" spans="1:12" s="254" customFormat="1" ht="16.2" thickBot="1" x14ac:dyDescent="0.35">
      <c r="A53" s="275" t="s">
        <v>256</v>
      </c>
      <c r="B53" s="207">
        <v>2112</v>
      </c>
      <c r="C53" s="207">
        <v>19027357.184619382</v>
      </c>
      <c r="D53" s="207">
        <v>20357221.900243212</v>
      </c>
      <c r="E53" s="207">
        <v>21749726.923067033</v>
      </c>
      <c r="F53" s="207">
        <v>23207425.968290854</v>
      </c>
      <c r="G53" s="207">
        <v>24733021.881354675</v>
      </c>
      <c r="H53" s="207">
        <v>26329243.300502345</v>
      </c>
      <c r="I53" s="207">
        <v>27948848.556761242</v>
      </c>
      <c r="J53" s="207">
        <v>29693454.212311905</v>
      </c>
      <c r="K53" s="207">
        <v>31517604.809878647</v>
      </c>
      <c r="L53" s="207">
        <v>33424500.584711473</v>
      </c>
    </row>
    <row r="54" spans="1:12" s="254" customFormat="1" x14ac:dyDescent="0.3">
      <c r="A54" s="209" t="s">
        <v>254</v>
      </c>
      <c r="B54" s="207">
        <v>0</v>
      </c>
      <c r="C54" s="207">
        <v>33759</v>
      </c>
      <c r="D54" s="207">
        <v>33759</v>
      </c>
      <c r="E54" s="207">
        <v>33759</v>
      </c>
      <c r="F54" s="207">
        <v>33759</v>
      </c>
      <c r="G54" s="207">
        <v>33759</v>
      </c>
      <c r="H54" s="207">
        <v>33759</v>
      </c>
      <c r="I54" s="207">
        <v>33759</v>
      </c>
      <c r="J54" s="207">
        <v>33759</v>
      </c>
      <c r="K54" s="207">
        <v>33759</v>
      </c>
      <c r="L54" s="207">
        <v>33759</v>
      </c>
    </row>
    <row r="55" spans="1:12" s="254" customFormat="1" x14ac:dyDescent="0.3">
      <c r="A55" s="209" t="s">
        <v>252</v>
      </c>
      <c r="B55" s="208">
        <v>-1687950</v>
      </c>
      <c r="C55" s="208">
        <v>0</v>
      </c>
      <c r="D55" s="208">
        <v>0</v>
      </c>
      <c r="E55" s="208">
        <v>0</v>
      </c>
      <c r="F55" s="208">
        <v>0</v>
      </c>
      <c r="G55" s="208">
        <v>0</v>
      </c>
      <c r="H55" s="208">
        <v>0</v>
      </c>
      <c r="I55" s="208">
        <v>0</v>
      </c>
      <c r="J55" s="208">
        <v>0</v>
      </c>
      <c r="K55" s="208">
        <v>0</v>
      </c>
      <c r="L55" s="208">
        <v>0</v>
      </c>
    </row>
    <row r="56" spans="1:12" s="254" customFormat="1" x14ac:dyDescent="0.3">
      <c r="A56" s="210" t="s">
        <v>251</v>
      </c>
      <c r="B56" s="207">
        <v>-1685838</v>
      </c>
      <c r="C56" s="207">
        <v>19061116.184619382</v>
      </c>
      <c r="D56" s="207">
        <v>20390980.900243212</v>
      </c>
      <c r="E56" s="207">
        <v>21783485.923067033</v>
      </c>
      <c r="F56" s="207">
        <v>23241184.968290854</v>
      </c>
      <c r="G56" s="207">
        <v>24766780.881354675</v>
      </c>
      <c r="H56" s="207">
        <v>26363002.300502345</v>
      </c>
      <c r="I56" s="207">
        <v>27982607.556761242</v>
      </c>
      <c r="J56" s="207">
        <v>29727213.212311905</v>
      </c>
      <c r="K56" s="207">
        <v>31551363.809878647</v>
      </c>
      <c r="L56" s="207">
        <v>33458259.584711473</v>
      </c>
    </row>
    <row r="57" spans="1:12" s="254" customFormat="1" x14ac:dyDescent="0.3">
      <c r="A57" s="210" t="s">
        <v>446</v>
      </c>
      <c r="B57" s="207">
        <v>-1685838</v>
      </c>
      <c r="C57" s="207">
        <v>17375278.184619382</v>
      </c>
      <c r="D57" s="207">
        <v>37766259.08486259</v>
      </c>
      <c r="E57" s="207">
        <v>59549745.007929623</v>
      </c>
      <c r="F57" s="212">
        <v>82790929.976220474</v>
      </c>
      <c r="G57" s="212">
        <v>107557710.85757515</v>
      </c>
      <c r="H57" s="212">
        <v>133920713.15807749</v>
      </c>
      <c r="I57" s="212">
        <v>161903320.71483874</v>
      </c>
      <c r="J57" s="212">
        <v>191630533.92715064</v>
      </c>
      <c r="K57" s="212">
        <v>223181897.73702928</v>
      </c>
      <c r="L57" s="212">
        <v>256640157.32174075</v>
      </c>
    </row>
    <row r="58" spans="1:12" s="254" customFormat="1" x14ac:dyDescent="0.3">
      <c r="A58" s="209" t="s">
        <v>250</v>
      </c>
      <c r="B58" s="278">
        <v>1</v>
      </c>
      <c r="C58" s="278">
        <v>0.89285714285714279</v>
      </c>
      <c r="D58" s="278">
        <v>0.79719387755102034</v>
      </c>
      <c r="E58" s="278">
        <v>0.71178024781341087</v>
      </c>
      <c r="F58" s="278">
        <v>0.63551807840483121</v>
      </c>
      <c r="G58" s="278">
        <v>0.56742685571859919</v>
      </c>
      <c r="H58" s="278">
        <v>0.50663112117732068</v>
      </c>
      <c r="I58" s="278">
        <v>0.45234921533689343</v>
      </c>
      <c r="J58" s="278">
        <v>0.4038832279793691</v>
      </c>
      <c r="K58" s="278">
        <v>0.36061002498157957</v>
      </c>
      <c r="L58" s="278">
        <v>0.32197323659069599</v>
      </c>
    </row>
    <row r="59" spans="1:12" s="254" customFormat="1" x14ac:dyDescent="0.3">
      <c r="A59" s="211" t="s">
        <v>447</v>
      </c>
      <c r="B59" s="207">
        <v>-1685838</v>
      </c>
      <c r="C59" s="207">
        <v>17018853.736267306</v>
      </c>
      <c r="D59" s="207">
        <v>16255565.130933682</v>
      </c>
      <c r="E59" s="207">
        <v>15505055.0085606</v>
      </c>
      <c r="F59" s="212">
        <v>14770193.210899452</v>
      </c>
      <c r="G59" s="212">
        <v>14053336.6017786</v>
      </c>
      <c r="H59" s="212">
        <v>13356317.413103787</v>
      </c>
      <c r="I59" s="212">
        <v>12657910.571381172</v>
      </c>
      <c r="J59" s="212">
        <v>12006322.831019482</v>
      </c>
      <c r="K59" s="212">
        <v>11377738.091683244</v>
      </c>
      <c r="L59" s="212">
        <v>10772664.129181229</v>
      </c>
    </row>
    <row r="60" spans="1:12" s="254" customFormat="1" x14ac:dyDescent="0.3">
      <c r="A60" s="211" t="s">
        <v>448</v>
      </c>
      <c r="B60" s="207">
        <v>-1685838</v>
      </c>
      <c r="C60" s="207">
        <v>15333015.736267306</v>
      </c>
      <c r="D60" s="207">
        <v>31588580.867200986</v>
      </c>
      <c r="E60" s="207">
        <v>47093635.875761583</v>
      </c>
      <c r="F60" s="212">
        <v>61863829.086661033</v>
      </c>
      <c r="G60" s="212">
        <v>75917165.688439637</v>
      </c>
      <c r="H60" s="212">
        <v>89273483.101543427</v>
      </c>
      <c r="I60" s="212">
        <v>101931393.67292459</v>
      </c>
      <c r="J60" s="212">
        <v>113937716.50394407</v>
      </c>
      <c r="K60" s="212">
        <v>125315454.59562731</v>
      </c>
      <c r="L60" s="212">
        <v>136088118.72480854</v>
      </c>
    </row>
    <row r="61" spans="1:12" s="254" customFormat="1" x14ac:dyDescent="0.3">
      <c r="A61" s="211" t="s">
        <v>449</v>
      </c>
      <c r="B61" s="213">
        <v>0</v>
      </c>
      <c r="C61" s="213">
        <v>10.306612014095892</v>
      </c>
      <c r="D61" s="213">
        <v>11.290724611266777</v>
      </c>
      <c r="E61" s="213">
        <v>11.368958914434394</v>
      </c>
      <c r="F61" s="214">
        <v>11.375615565671861</v>
      </c>
      <c r="G61" s="214">
        <v>11.376187759091481</v>
      </c>
      <c r="H61" s="214">
        <v>11.376236962408893</v>
      </c>
      <c r="I61" s="214">
        <v>11.376241182188251</v>
      </c>
      <c r="J61" s="214">
        <v>11.376241544402914</v>
      </c>
      <c r="K61" s="214">
        <v>11.376241575465743</v>
      </c>
      <c r="L61" s="214">
        <v>11.376241578127297</v>
      </c>
    </row>
    <row r="62" spans="1:12" s="254" customFormat="1" x14ac:dyDescent="0.3">
      <c r="A62" s="211" t="s">
        <v>450</v>
      </c>
      <c r="B62" s="215">
        <v>0</v>
      </c>
      <c r="C62" s="215">
        <v>1.0884438237336971</v>
      </c>
      <c r="D62" s="215">
        <v>0</v>
      </c>
      <c r="E62" s="215">
        <v>0</v>
      </c>
      <c r="F62" s="215">
        <v>0</v>
      </c>
      <c r="G62" s="215">
        <v>0</v>
      </c>
      <c r="H62" s="215">
        <v>0</v>
      </c>
      <c r="I62" s="215">
        <v>0</v>
      </c>
      <c r="J62" s="215">
        <v>0</v>
      </c>
      <c r="K62" s="215">
        <v>0</v>
      </c>
      <c r="L62" s="215">
        <v>0</v>
      </c>
    </row>
    <row r="63" spans="1:12" s="254" customFormat="1" ht="16.2" thickBot="1" x14ac:dyDescent="0.35">
      <c r="A63" s="216" t="s">
        <v>451</v>
      </c>
      <c r="B63" s="217">
        <v>0</v>
      </c>
      <c r="C63" s="217">
        <v>1.0990570825817407</v>
      </c>
      <c r="D63" s="217">
        <v>0</v>
      </c>
      <c r="E63" s="217">
        <v>0</v>
      </c>
      <c r="F63" s="217">
        <v>0</v>
      </c>
      <c r="G63" s="217">
        <v>0</v>
      </c>
      <c r="H63" s="217">
        <v>0</v>
      </c>
      <c r="I63" s="217">
        <v>0</v>
      </c>
      <c r="J63" s="217">
        <v>0</v>
      </c>
      <c r="K63" s="217">
        <v>0</v>
      </c>
      <c r="L63" s="217">
        <v>0</v>
      </c>
    </row>
    <row r="64" spans="1:12" s="254" customFormat="1" x14ac:dyDescent="0.3">
      <c r="A64" s="218"/>
      <c r="B64" s="219"/>
      <c r="C64" s="219"/>
      <c r="D64" s="219"/>
      <c r="E64" s="219"/>
      <c r="F64" s="219"/>
      <c r="G64" s="193"/>
      <c r="H64" s="193"/>
      <c r="I64" s="193"/>
      <c r="J64" s="193"/>
      <c r="K64" s="193"/>
      <c r="L64" s="193"/>
    </row>
    <row r="65" spans="1:13" s="254" customFormat="1" x14ac:dyDescent="0.3">
      <c r="A65" s="267" t="s">
        <v>465</v>
      </c>
      <c r="B65" s="279">
        <v>1687950</v>
      </c>
      <c r="C65" s="279">
        <v>1654191</v>
      </c>
      <c r="D65" s="279">
        <v>1620432</v>
      </c>
      <c r="E65" s="279">
        <v>1586673</v>
      </c>
      <c r="F65" s="279">
        <v>1552914</v>
      </c>
      <c r="G65" s="279">
        <v>1519155</v>
      </c>
      <c r="H65" s="279">
        <v>1485396</v>
      </c>
      <c r="I65" s="279">
        <v>1451637</v>
      </c>
      <c r="J65" s="279">
        <v>1417878</v>
      </c>
      <c r="K65" s="279">
        <v>1384119</v>
      </c>
      <c r="L65" s="279">
        <v>1350360</v>
      </c>
    </row>
    <row r="66" spans="1:13" s="254" customFormat="1" x14ac:dyDescent="0.3">
      <c r="A66" s="267"/>
      <c r="B66" s="192"/>
      <c r="C66" s="192"/>
      <c r="D66" s="192"/>
      <c r="E66" s="192"/>
      <c r="F66" s="192"/>
      <c r="G66" s="192"/>
      <c r="H66" s="192"/>
      <c r="I66" s="192"/>
      <c r="J66" s="192"/>
      <c r="K66" s="192"/>
      <c r="L66" s="192"/>
    </row>
    <row r="67" spans="1:13" s="254" customFormat="1" x14ac:dyDescent="0.3">
      <c r="A67" s="403"/>
      <c r="B67" s="403"/>
      <c r="C67" s="403"/>
      <c r="D67" s="403"/>
      <c r="E67" s="403"/>
      <c r="F67" s="403"/>
      <c r="G67" s="192"/>
      <c r="H67" s="192"/>
      <c r="I67" s="192"/>
      <c r="J67" s="192"/>
      <c r="K67" s="192"/>
      <c r="L67" s="192"/>
    </row>
    <row r="68" spans="1:13" s="254" customFormat="1" x14ac:dyDescent="0.3">
      <c r="A68" s="192"/>
      <c r="B68" s="192">
        <v>0</v>
      </c>
      <c r="C68" s="192">
        <v>1</v>
      </c>
      <c r="D68" s="192">
        <v>2</v>
      </c>
      <c r="E68" s="192">
        <v>3</v>
      </c>
      <c r="F68" s="192">
        <v>4</v>
      </c>
      <c r="G68" s="192">
        <v>5</v>
      </c>
      <c r="H68" s="192">
        <v>6</v>
      </c>
      <c r="I68" s="192">
        <v>7</v>
      </c>
      <c r="J68" s="192">
        <v>8</v>
      </c>
      <c r="K68" s="192">
        <v>9</v>
      </c>
      <c r="L68" s="192">
        <v>10</v>
      </c>
    </row>
    <row r="69" spans="1:13" s="254" customFormat="1" x14ac:dyDescent="0.3">
      <c r="A69" s="192"/>
      <c r="B69" s="192">
        <v>100</v>
      </c>
      <c r="C69" s="279"/>
      <c r="D69" s="192"/>
      <c r="E69" s="192"/>
      <c r="F69" s="192"/>
      <c r="G69" s="192"/>
      <c r="H69" s="192"/>
      <c r="I69" s="192"/>
      <c r="J69" s="192"/>
      <c r="K69" s="192"/>
      <c r="L69" s="192"/>
    </row>
    <row r="70" spans="1:13" s="254" customFormat="1" x14ac:dyDescent="0.3">
      <c r="A70" s="192"/>
      <c r="B70" s="192">
        <v>-1000</v>
      </c>
      <c r="C70" s="192">
        <v>500</v>
      </c>
      <c r="D70" s="192">
        <v>550</v>
      </c>
      <c r="E70" s="220">
        <v>605</v>
      </c>
      <c r="F70" s="220">
        <v>665.5</v>
      </c>
      <c r="G70" s="220">
        <v>732.05000000000007</v>
      </c>
      <c r="H70" s="220">
        <v>805.25500000000011</v>
      </c>
      <c r="I70" s="220">
        <v>885.78050000000019</v>
      </c>
      <c r="J70" s="220">
        <v>974.35855000000026</v>
      </c>
      <c r="K70" s="220">
        <v>1071.7944050000003</v>
      </c>
      <c r="L70" s="220">
        <v>1178.9738455000004</v>
      </c>
    </row>
    <row r="71" spans="1:13" s="254" customFormat="1" x14ac:dyDescent="0.3">
      <c r="A71" s="192"/>
      <c r="B71" s="280">
        <v>0.28995590313303921</v>
      </c>
      <c r="C71" s="192"/>
      <c r="D71" s="192"/>
      <c r="E71" s="192"/>
      <c r="F71" s="192"/>
      <c r="G71" s="192"/>
      <c r="H71" s="192"/>
      <c r="I71" s="192"/>
      <c r="J71" s="192"/>
      <c r="K71" s="192"/>
      <c r="L71" s="192"/>
    </row>
    <row r="72" spans="1:13" s="254" customFormat="1" x14ac:dyDescent="0.3">
      <c r="A72" s="192"/>
      <c r="B72" s="192">
        <v>0.28995590313303921</v>
      </c>
      <c r="C72" s="192"/>
      <c r="D72" s="192"/>
      <c r="E72" s="192"/>
      <c r="F72" s="192"/>
      <c r="G72" s="192"/>
      <c r="H72" s="192"/>
      <c r="I72" s="192"/>
      <c r="J72" s="192"/>
      <c r="K72" s="192"/>
      <c r="L72" s="192"/>
    </row>
    <row r="73" spans="1:13" x14ac:dyDescent="0.3">
      <c r="M73" s="182"/>
    </row>
    <row r="74" spans="1:13" x14ac:dyDescent="0.3">
      <c r="M74" s="182"/>
    </row>
  </sheetData>
  <mergeCells count="17">
    <mergeCell ref="U1:Y1"/>
    <mergeCell ref="A5:M5"/>
    <mergeCell ref="U5:Y5"/>
    <mergeCell ref="U6:Y6"/>
    <mergeCell ref="A7:M7"/>
    <mergeCell ref="J3:M3"/>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4" sqref="H54"/>
    </sheetView>
  </sheetViews>
  <sheetFormatPr defaultRowHeight="15.6" x14ac:dyDescent="0.3"/>
  <cols>
    <col min="1" max="1" width="9.109375" style="141"/>
    <col min="2" max="2" width="37.6640625" style="141" customWidth="1"/>
    <col min="3" max="3" width="14.109375" style="141" customWidth="1"/>
    <col min="4" max="4" width="18.5546875" style="141" customWidth="1"/>
    <col min="5" max="6" width="0" style="141" hidden="1" customWidth="1"/>
    <col min="7" max="7" width="16.33203125" style="141" bestFit="1" customWidth="1"/>
    <col min="8" max="8" width="20" style="141" bestFit="1" customWidth="1"/>
    <col min="9" max="10" width="18.33203125" style="141" customWidth="1"/>
    <col min="11" max="11" width="64.88671875" style="141" customWidth="1"/>
    <col min="12" max="12" width="32.33203125" style="141" customWidth="1"/>
    <col min="13" max="252" width="9.109375" style="141"/>
    <col min="253" max="253" width="37.6640625" style="141" customWidth="1"/>
    <col min="254" max="254" width="9.109375" style="141"/>
    <col min="255" max="255" width="12.88671875" style="141" customWidth="1"/>
    <col min="256" max="257" width="0" style="141" hidden="1" customWidth="1"/>
    <col min="258" max="258" width="18.33203125" style="141" customWidth="1"/>
    <col min="259" max="259" width="64.88671875" style="141" customWidth="1"/>
    <col min="260" max="263" width="9.109375" style="141"/>
    <col min="264" max="264" width="14.88671875" style="141" customWidth="1"/>
    <col min="265" max="508" width="9.109375" style="141"/>
    <col min="509" max="509" width="37.6640625" style="141" customWidth="1"/>
    <col min="510" max="510" width="9.109375" style="141"/>
    <col min="511" max="511" width="12.88671875" style="141" customWidth="1"/>
    <col min="512" max="513" width="0" style="141" hidden="1" customWidth="1"/>
    <col min="514" max="514" width="18.33203125" style="141" customWidth="1"/>
    <col min="515" max="515" width="64.88671875" style="141" customWidth="1"/>
    <col min="516" max="519" width="9.109375" style="141"/>
    <col min="520" max="520" width="14.88671875" style="141" customWidth="1"/>
    <col min="521" max="764" width="9.109375" style="141"/>
    <col min="765" max="765" width="37.6640625" style="141" customWidth="1"/>
    <col min="766" max="766" width="9.109375" style="141"/>
    <col min="767" max="767" width="12.88671875" style="141" customWidth="1"/>
    <col min="768" max="769" width="0" style="141" hidden="1" customWidth="1"/>
    <col min="770" max="770" width="18.33203125" style="141" customWidth="1"/>
    <col min="771" max="771" width="64.88671875" style="141" customWidth="1"/>
    <col min="772" max="775" width="9.109375" style="141"/>
    <col min="776" max="776" width="14.88671875" style="141" customWidth="1"/>
    <col min="777" max="1020" width="9.109375" style="141"/>
    <col min="1021" max="1021" width="37.6640625" style="141" customWidth="1"/>
    <col min="1022" max="1022" width="9.109375" style="141"/>
    <col min="1023" max="1023" width="12.88671875" style="141" customWidth="1"/>
    <col min="1024" max="1025" width="0" style="141" hidden="1" customWidth="1"/>
    <col min="1026" max="1026" width="18.33203125" style="141" customWidth="1"/>
    <col min="1027" max="1027" width="64.88671875" style="141" customWidth="1"/>
    <col min="1028" max="1031" width="9.109375" style="141"/>
    <col min="1032" max="1032" width="14.88671875" style="141" customWidth="1"/>
    <col min="1033" max="1276" width="9.109375" style="141"/>
    <col min="1277" max="1277" width="37.6640625" style="141" customWidth="1"/>
    <col min="1278" max="1278" width="9.109375" style="141"/>
    <col min="1279" max="1279" width="12.88671875" style="141" customWidth="1"/>
    <col min="1280" max="1281" width="0" style="141" hidden="1" customWidth="1"/>
    <col min="1282" max="1282" width="18.33203125" style="141" customWidth="1"/>
    <col min="1283" max="1283" width="64.88671875" style="141" customWidth="1"/>
    <col min="1284" max="1287" width="9.109375" style="141"/>
    <col min="1288" max="1288" width="14.88671875" style="141" customWidth="1"/>
    <col min="1289" max="1532" width="9.109375" style="141"/>
    <col min="1533" max="1533" width="37.6640625" style="141" customWidth="1"/>
    <col min="1534" max="1534" width="9.109375" style="141"/>
    <col min="1535" max="1535" width="12.88671875" style="141" customWidth="1"/>
    <col min="1536" max="1537" width="0" style="141" hidden="1" customWidth="1"/>
    <col min="1538" max="1538" width="18.33203125" style="141" customWidth="1"/>
    <col min="1539" max="1539" width="64.88671875" style="141" customWidth="1"/>
    <col min="1540" max="1543" width="9.109375" style="141"/>
    <col min="1544" max="1544" width="14.88671875" style="141" customWidth="1"/>
    <col min="1545" max="1788" width="9.109375" style="141"/>
    <col min="1789" max="1789" width="37.6640625" style="141" customWidth="1"/>
    <col min="1790" max="1790" width="9.109375" style="141"/>
    <col min="1791" max="1791" width="12.88671875" style="141" customWidth="1"/>
    <col min="1792" max="1793" width="0" style="141" hidden="1" customWidth="1"/>
    <col min="1794" max="1794" width="18.33203125" style="141" customWidth="1"/>
    <col min="1795" max="1795" width="64.88671875" style="141" customWidth="1"/>
    <col min="1796" max="1799" width="9.109375" style="141"/>
    <col min="1800" max="1800" width="14.88671875" style="141" customWidth="1"/>
    <col min="1801" max="2044" width="9.109375" style="141"/>
    <col min="2045" max="2045" width="37.6640625" style="141" customWidth="1"/>
    <col min="2046" max="2046" width="9.109375" style="141"/>
    <col min="2047" max="2047" width="12.88671875" style="141" customWidth="1"/>
    <col min="2048" max="2049" width="0" style="141" hidden="1" customWidth="1"/>
    <col min="2050" max="2050" width="18.33203125" style="141" customWidth="1"/>
    <col min="2051" max="2051" width="64.88671875" style="141" customWidth="1"/>
    <col min="2052" max="2055" width="9.109375" style="141"/>
    <col min="2056" max="2056" width="14.88671875" style="141" customWidth="1"/>
    <col min="2057" max="2300" width="9.109375" style="141"/>
    <col min="2301" max="2301" width="37.6640625" style="141" customWidth="1"/>
    <col min="2302" max="2302" width="9.109375" style="141"/>
    <col min="2303" max="2303" width="12.88671875" style="141" customWidth="1"/>
    <col min="2304" max="2305" width="0" style="141" hidden="1" customWidth="1"/>
    <col min="2306" max="2306" width="18.33203125" style="141" customWidth="1"/>
    <col min="2307" max="2307" width="64.88671875" style="141" customWidth="1"/>
    <col min="2308" max="2311" width="9.109375" style="141"/>
    <col min="2312" max="2312" width="14.88671875" style="141" customWidth="1"/>
    <col min="2313" max="2556" width="9.109375" style="141"/>
    <col min="2557" max="2557" width="37.6640625" style="141" customWidth="1"/>
    <col min="2558" max="2558" width="9.109375" style="141"/>
    <col min="2559" max="2559" width="12.88671875" style="141" customWidth="1"/>
    <col min="2560" max="2561" width="0" style="141" hidden="1" customWidth="1"/>
    <col min="2562" max="2562" width="18.33203125" style="141" customWidth="1"/>
    <col min="2563" max="2563" width="64.88671875" style="141" customWidth="1"/>
    <col min="2564" max="2567" width="9.109375" style="141"/>
    <col min="2568" max="2568" width="14.88671875" style="141" customWidth="1"/>
    <col min="2569" max="2812" width="9.109375" style="141"/>
    <col min="2813" max="2813" width="37.6640625" style="141" customWidth="1"/>
    <col min="2814" max="2814" width="9.109375" style="141"/>
    <col min="2815" max="2815" width="12.88671875" style="141" customWidth="1"/>
    <col min="2816" max="2817" width="0" style="141" hidden="1" customWidth="1"/>
    <col min="2818" max="2818" width="18.33203125" style="141" customWidth="1"/>
    <col min="2819" max="2819" width="64.88671875" style="141" customWidth="1"/>
    <col min="2820" max="2823" width="9.109375" style="141"/>
    <col min="2824" max="2824" width="14.88671875" style="141" customWidth="1"/>
    <col min="2825" max="3068" width="9.109375" style="141"/>
    <col min="3069" max="3069" width="37.6640625" style="141" customWidth="1"/>
    <col min="3070" max="3070" width="9.109375" style="141"/>
    <col min="3071" max="3071" width="12.88671875" style="141" customWidth="1"/>
    <col min="3072" max="3073" width="0" style="141" hidden="1" customWidth="1"/>
    <col min="3074" max="3074" width="18.33203125" style="141" customWidth="1"/>
    <col min="3075" max="3075" width="64.88671875" style="141" customWidth="1"/>
    <col min="3076" max="3079" width="9.109375" style="141"/>
    <col min="3080" max="3080" width="14.88671875" style="141" customWidth="1"/>
    <col min="3081" max="3324" width="9.109375" style="141"/>
    <col min="3325" max="3325" width="37.6640625" style="141" customWidth="1"/>
    <col min="3326" max="3326" width="9.109375" style="141"/>
    <col min="3327" max="3327" width="12.88671875" style="141" customWidth="1"/>
    <col min="3328" max="3329" width="0" style="141" hidden="1" customWidth="1"/>
    <col min="3330" max="3330" width="18.33203125" style="141" customWidth="1"/>
    <col min="3331" max="3331" width="64.88671875" style="141" customWidth="1"/>
    <col min="3332" max="3335" width="9.109375" style="141"/>
    <col min="3336" max="3336" width="14.88671875" style="141" customWidth="1"/>
    <col min="3337" max="3580" width="9.109375" style="141"/>
    <col min="3581" max="3581" width="37.6640625" style="141" customWidth="1"/>
    <col min="3582" max="3582" width="9.109375" style="141"/>
    <col min="3583" max="3583" width="12.88671875" style="141" customWidth="1"/>
    <col min="3584" max="3585" width="0" style="141" hidden="1" customWidth="1"/>
    <col min="3586" max="3586" width="18.33203125" style="141" customWidth="1"/>
    <col min="3587" max="3587" width="64.88671875" style="141" customWidth="1"/>
    <col min="3588" max="3591" width="9.109375" style="141"/>
    <col min="3592" max="3592" width="14.88671875" style="141" customWidth="1"/>
    <col min="3593" max="3836" width="9.109375" style="141"/>
    <col min="3837" max="3837" width="37.6640625" style="141" customWidth="1"/>
    <col min="3838" max="3838" width="9.109375" style="141"/>
    <col min="3839" max="3839" width="12.88671875" style="141" customWidth="1"/>
    <col min="3840" max="3841" width="0" style="141" hidden="1" customWidth="1"/>
    <col min="3842" max="3842" width="18.33203125" style="141" customWidth="1"/>
    <col min="3843" max="3843" width="64.88671875" style="141" customWidth="1"/>
    <col min="3844" max="3847" width="9.109375" style="141"/>
    <col min="3848" max="3848" width="14.88671875" style="141" customWidth="1"/>
    <col min="3849" max="4092" width="9.109375" style="141"/>
    <col min="4093" max="4093" width="37.6640625" style="141" customWidth="1"/>
    <col min="4094" max="4094" width="9.109375" style="141"/>
    <col min="4095" max="4095" width="12.88671875" style="141" customWidth="1"/>
    <col min="4096" max="4097" width="0" style="141" hidden="1" customWidth="1"/>
    <col min="4098" max="4098" width="18.33203125" style="141" customWidth="1"/>
    <col min="4099" max="4099" width="64.88671875" style="141" customWidth="1"/>
    <col min="4100" max="4103" width="9.109375" style="141"/>
    <col min="4104" max="4104" width="14.88671875" style="141" customWidth="1"/>
    <col min="4105" max="4348" width="9.109375" style="141"/>
    <col min="4349" max="4349" width="37.6640625" style="141" customWidth="1"/>
    <col min="4350" max="4350" width="9.109375" style="141"/>
    <col min="4351" max="4351" width="12.88671875" style="141" customWidth="1"/>
    <col min="4352" max="4353" width="0" style="141" hidden="1" customWidth="1"/>
    <col min="4354" max="4354" width="18.33203125" style="141" customWidth="1"/>
    <col min="4355" max="4355" width="64.88671875" style="141" customWidth="1"/>
    <col min="4356" max="4359" width="9.109375" style="141"/>
    <col min="4360" max="4360" width="14.88671875" style="141" customWidth="1"/>
    <col min="4361" max="4604" width="9.109375" style="141"/>
    <col min="4605" max="4605" width="37.6640625" style="141" customWidth="1"/>
    <col min="4606" max="4606" width="9.109375" style="141"/>
    <col min="4607" max="4607" width="12.88671875" style="141" customWidth="1"/>
    <col min="4608" max="4609" width="0" style="141" hidden="1" customWidth="1"/>
    <col min="4610" max="4610" width="18.33203125" style="141" customWidth="1"/>
    <col min="4611" max="4611" width="64.88671875" style="141" customWidth="1"/>
    <col min="4612" max="4615" width="9.109375" style="141"/>
    <col min="4616" max="4616" width="14.88671875" style="141" customWidth="1"/>
    <col min="4617" max="4860" width="9.109375" style="141"/>
    <col min="4861" max="4861" width="37.6640625" style="141" customWidth="1"/>
    <col min="4862" max="4862" width="9.109375" style="141"/>
    <col min="4863" max="4863" width="12.88671875" style="141" customWidth="1"/>
    <col min="4864" max="4865" width="0" style="141" hidden="1" customWidth="1"/>
    <col min="4866" max="4866" width="18.33203125" style="141" customWidth="1"/>
    <col min="4867" max="4867" width="64.88671875" style="141" customWidth="1"/>
    <col min="4868" max="4871" width="9.109375" style="141"/>
    <col min="4872" max="4872" width="14.88671875" style="141" customWidth="1"/>
    <col min="4873" max="5116" width="9.109375" style="141"/>
    <col min="5117" max="5117" width="37.6640625" style="141" customWidth="1"/>
    <col min="5118" max="5118" width="9.109375" style="141"/>
    <col min="5119" max="5119" width="12.88671875" style="141" customWidth="1"/>
    <col min="5120" max="5121" width="0" style="141" hidden="1" customWidth="1"/>
    <col min="5122" max="5122" width="18.33203125" style="141" customWidth="1"/>
    <col min="5123" max="5123" width="64.88671875" style="141" customWidth="1"/>
    <col min="5124" max="5127" width="9.109375" style="141"/>
    <col min="5128" max="5128" width="14.88671875" style="141" customWidth="1"/>
    <col min="5129" max="5372" width="9.109375" style="141"/>
    <col min="5373" max="5373" width="37.6640625" style="141" customWidth="1"/>
    <col min="5374" max="5374" width="9.109375" style="141"/>
    <col min="5375" max="5375" width="12.88671875" style="141" customWidth="1"/>
    <col min="5376" max="5377" width="0" style="141" hidden="1" customWidth="1"/>
    <col min="5378" max="5378" width="18.33203125" style="141" customWidth="1"/>
    <col min="5379" max="5379" width="64.88671875" style="141" customWidth="1"/>
    <col min="5380" max="5383" width="9.109375" style="141"/>
    <col min="5384" max="5384" width="14.88671875" style="141" customWidth="1"/>
    <col min="5385" max="5628" width="9.109375" style="141"/>
    <col min="5629" max="5629" width="37.6640625" style="141" customWidth="1"/>
    <col min="5630" max="5630" width="9.109375" style="141"/>
    <col min="5631" max="5631" width="12.88671875" style="141" customWidth="1"/>
    <col min="5632" max="5633" width="0" style="141" hidden="1" customWidth="1"/>
    <col min="5634" max="5634" width="18.33203125" style="141" customWidth="1"/>
    <col min="5635" max="5635" width="64.88671875" style="141" customWidth="1"/>
    <col min="5636" max="5639" width="9.109375" style="141"/>
    <col min="5640" max="5640" width="14.88671875" style="141" customWidth="1"/>
    <col min="5641" max="5884" width="9.109375" style="141"/>
    <col min="5885" max="5885" width="37.6640625" style="141" customWidth="1"/>
    <col min="5886" max="5886" width="9.109375" style="141"/>
    <col min="5887" max="5887" width="12.88671875" style="141" customWidth="1"/>
    <col min="5888" max="5889" width="0" style="141" hidden="1" customWidth="1"/>
    <col min="5890" max="5890" width="18.33203125" style="141" customWidth="1"/>
    <col min="5891" max="5891" width="64.88671875" style="141" customWidth="1"/>
    <col min="5892" max="5895" width="9.109375" style="141"/>
    <col min="5896" max="5896" width="14.88671875" style="141" customWidth="1"/>
    <col min="5897" max="6140" width="9.109375" style="141"/>
    <col min="6141" max="6141" width="37.6640625" style="141" customWidth="1"/>
    <col min="6142" max="6142" width="9.109375" style="141"/>
    <col min="6143" max="6143" width="12.88671875" style="141" customWidth="1"/>
    <col min="6144" max="6145" width="0" style="141" hidden="1" customWidth="1"/>
    <col min="6146" max="6146" width="18.33203125" style="141" customWidth="1"/>
    <col min="6147" max="6147" width="64.88671875" style="141" customWidth="1"/>
    <col min="6148" max="6151" width="9.109375" style="141"/>
    <col min="6152" max="6152" width="14.88671875" style="141" customWidth="1"/>
    <col min="6153" max="6396" width="9.109375" style="141"/>
    <col min="6397" max="6397" width="37.6640625" style="141" customWidth="1"/>
    <col min="6398" max="6398" width="9.109375" style="141"/>
    <col min="6399" max="6399" width="12.88671875" style="141" customWidth="1"/>
    <col min="6400" max="6401" width="0" style="141" hidden="1" customWidth="1"/>
    <col min="6402" max="6402" width="18.33203125" style="141" customWidth="1"/>
    <col min="6403" max="6403" width="64.88671875" style="141" customWidth="1"/>
    <col min="6404" max="6407" width="9.109375" style="141"/>
    <col min="6408" max="6408" width="14.88671875" style="141" customWidth="1"/>
    <col min="6409" max="6652" width="9.109375" style="141"/>
    <col min="6653" max="6653" width="37.6640625" style="141" customWidth="1"/>
    <col min="6654" max="6654" width="9.109375" style="141"/>
    <col min="6655" max="6655" width="12.88671875" style="141" customWidth="1"/>
    <col min="6656" max="6657" width="0" style="141" hidden="1" customWidth="1"/>
    <col min="6658" max="6658" width="18.33203125" style="141" customWidth="1"/>
    <col min="6659" max="6659" width="64.88671875" style="141" customWidth="1"/>
    <col min="6660" max="6663" width="9.109375" style="141"/>
    <col min="6664" max="6664" width="14.88671875" style="141" customWidth="1"/>
    <col min="6665" max="6908" width="9.109375" style="141"/>
    <col min="6909" max="6909" width="37.6640625" style="141" customWidth="1"/>
    <col min="6910" max="6910" width="9.109375" style="141"/>
    <col min="6911" max="6911" width="12.88671875" style="141" customWidth="1"/>
    <col min="6912" max="6913" width="0" style="141" hidden="1" customWidth="1"/>
    <col min="6914" max="6914" width="18.33203125" style="141" customWidth="1"/>
    <col min="6915" max="6915" width="64.88671875" style="141" customWidth="1"/>
    <col min="6916" max="6919" width="9.109375" style="141"/>
    <col min="6920" max="6920" width="14.88671875" style="141" customWidth="1"/>
    <col min="6921" max="7164" width="9.109375" style="141"/>
    <col min="7165" max="7165" width="37.6640625" style="141" customWidth="1"/>
    <col min="7166" max="7166" width="9.109375" style="141"/>
    <col min="7167" max="7167" width="12.88671875" style="141" customWidth="1"/>
    <col min="7168" max="7169" width="0" style="141" hidden="1" customWidth="1"/>
    <col min="7170" max="7170" width="18.33203125" style="141" customWidth="1"/>
    <col min="7171" max="7171" width="64.88671875" style="141" customWidth="1"/>
    <col min="7172" max="7175" width="9.109375" style="141"/>
    <col min="7176" max="7176" width="14.88671875" style="141" customWidth="1"/>
    <col min="7177" max="7420" width="9.109375" style="141"/>
    <col min="7421" max="7421" width="37.6640625" style="141" customWidth="1"/>
    <col min="7422" max="7422" width="9.109375" style="141"/>
    <col min="7423" max="7423" width="12.88671875" style="141" customWidth="1"/>
    <col min="7424" max="7425" width="0" style="141" hidden="1" customWidth="1"/>
    <col min="7426" max="7426" width="18.33203125" style="141" customWidth="1"/>
    <col min="7427" max="7427" width="64.88671875" style="141" customWidth="1"/>
    <col min="7428" max="7431" width="9.109375" style="141"/>
    <col min="7432" max="7432" width="14.88671875" style="141" customWidth="1"/>
    <col min="7433" max="7676" width="9.109375" style="141"/>
    <col min="7677" max="7677" width="37.6640625" style="141" customWidth="1"/>
    <col min="7678" max="7678" width="9.109375" style="141"/>
    <col min="7679" max="7679" width="12.88671875" style="141" customWidth="1"/>
    <col min="7680" max="7681" width="0" style="141" hidden="1" customWidth="1"/>
    <col min="7682" max="7682" width="18.33203125" style="141" customWidth="1"/>
    <col min="7683" max="7683" width="64.88671875" style="141" customWidth="1"/>
    <col min="7684" max="7687" width="9.109375" style="141"/>
    <col min="7688" max="7688" width="14.88671875" style="141" customWidth="1"/>
    <col min="7689" max="7932" width="9.109375" style="141"/>
    <col min="7933" max="7933" width="37.6640625" style="141" customWidth="1"/>
    <col min="7934" max="7934" width="9.109375" style="141"/>
    <col min="7935" max="7935" width="12.88671875" style="141" customWidth="1"/>
    <col min="7936" max="7937" width="0" style="141" hidden="1" customWidth="1"/>
    <col min="7938" max="7938" width="18.33203125" style="141" customWidth="1"/>
    <col min="7939" max="7939" width="64.88671875" style="141" customWidth="1"/>
    <col min="7940" max="7943" width="9.109375" style="141"/>
    <col min="7944" max="7944" width="14.88671875" style="141" customWidth="1"/>
    <col min="7945" max="8188" width="9.109375" style="141"/>
    <col min="8189" max="8189" width="37.6640625" style="141" customWidth="1"/>
    <col min="8190" max="8190" width="9.109375" style="141"/>
    <col min="8191" max="8191" width="12.88671875" style="141" customWidth="1"/>
    <col min="8192" max="8193" width="0" style="141" hidden="1" customWidth="1"/>
    <col min="8194" max="8194" width="18.33203125" style="141" customWidth="1"/>
    <col min="8195" max="8195" width="64.88671875" style="141" customWidth="1"/>
    <col min="8196" max="8199" width="9.109375" style="141"/>
    <col min="8200" max="8200" width="14.88671875" style="141" customWidth="1"/>
    <col min="8201" max="8444" width="9.109375" style="141"/>
    <col min="8445" max="8445" width="37.6640625" style="141" customWidth="1"/>
    <col min="8446" max="8446" width="9.109375" style="141"/>
    <col min="8447" max="8447" width="12.88671875" style="141" customWidth="1"/>
    <col min="8448" max="8449" width="0" style="141" hidden="1" customWidth="1"/>
    <col min="8450" max="8450" width="18.33203125" style="141" customWidth="1"/>
    <col min="8451" max="8451" width="64.88671875" style="141" customWidth="1"/>
    <col min="8452" max="8455" width="9.109375" style="141"/>
    <col min="8456" max="8456" width="14.88671875" style="141" customWidth="1"/>
    <col min="8457" max="8700" width="9.109375" style="141"/>
    <col min="8701" max="8701" width="37.6640625" style="141" customWidth="1"/>
    <col min="8702" max="8702" width="9.109375" style="141"/>
    <col min="8703" max="8703" width="12.88671875" style="141" customWidth="1"/>
    <col min="8704" max="8705" width="0" style="141" hidden="1" customWidth="1"/>
    <col min="8706" max="8706" width="18.33203125" style="141" customWidth="1"/>
    <col min="8707" max="8707" width="64.88671875" style="141" customWidth="1"/>
    <col min="8708" max="8711" width="9.109375" style="141"/>
    <col min="8712" max="8712" width="14.88671875" style="141" customWidth="1"/>
    <col min="8713" max="8956" width="9.109375" style="141"/>
    <col min="8957" max="8957" width="37.6640625" style="141" customWidth="1"/>
    <col min="8958" max="8958" width="9.109375" style="141"/>
    <col min="8959" max="8959" width="12.88671875" style="141" customWidth="1"/>
    <col min="8960" max="8961" width="0" style="141" hidden="1" customWidth="1"/>
    <col min="8962" max="8962" width="18.33203125" style="141" customWidth="1"/>
    <col min="8963" max="8963" width="64.88671875" style="141" customWidth="1"/>
    <col min="8964" max="8967" width="9.109375" style="141"/>
    <col min="8968" max="8968" width="14.88671875" style="141" customWidth="1"/>
    <col min="8969" max="9212" width="9.109375" style="141"/>
    <col min="9213" max="9213" width="37.6640625" style="141" customWidth="1"/>
    <col min="9214" max="9214" width="9.109375" style="141"/>
    <col min="9215" max="9215" width="12.88671875" style="141" customWidth="1"/>
    <col min="9216" max="9217" width="0" style="141" hidden="1" customWidth="1"/>
    <col min="9218" max="9218" width="18.33203125" style="141" customWidth="1"/>
    <col min="9219" max="9219" width="64.88671875" style="141" customWidth="1"/>
    <col min="9220" max="9223" width="9.109375" style="141"/>
    <col min="9224" max="9224" width="14.88671875" style="141" customWidth="1"/>
    <col min="9225" max="9468" width="9.109375" style="141"/>
    <col min="9469" max="9469" width="37.6640625" style="141" customWidth="1"/>
    <col min="9470" max="9470" width="9.109375" style="141"/>
    <col min="9471" max="9471" width="12.88671875" style="141" customWidth="1"/>
    <col min="9472" max="9473" width="0" style="141" hidden="1" customWidth="1"/>
    <col min="9474" max="9474" width="18.33203125" style="141" customWidth="1"/>
    <col min="9475" max="9475" width="64.88671875" style="141" customWidth="1"/>
    <col min="9476" max="9479" width="9.109375" style="141"/>
    <col min="9480" max="9480" width="14.88671875" style="141" customWidth="1"/>
    <col min="9481" max="9724" width="9.109375" style="141"/>
    <col min="9725" max="9725" width="37.6640625" style="141" customWidth="1"/>
    <col min="9726" max="9726" width="9.109375" style="141"/>
    <col min="9727" max="9727" width="12.88671875" style="141" customWidth="1"/>
    <col min="9728" max="9729" width="0" style="141" hidden="1" customWidth="1"/>
    <col min="9730" max="9730" width="18.33203125" style="141" customWidth="1"/>
    <col min="9731" max="9731" width="64.88671875" style="141" customWidth="1"/>
    <col min="9732" max="9735" width="9.109375" style="141"/>
    <col min="9736" max="9736" width="14.88671875" style="141" customWidth="1"/>
    <col min="9737" max="9980" width="9.109375" style="141"/>
    <col min="9981" max="9981" width="37.6640625" style="141" customWidth="1"/>
    <col min="9982" max="9982" width="9.109375" style="141"/>
    <col min="9983" max="9983" width="12.88671875" style="141" customWidth="1"/>
    <col min="9984" max="9985" width="0" style="141" hidden="1" customWidth="1"/>
    <col min="9986" max="9986" width="18.33203125" style="141" customWidth="1"/>
    <col min="9987" max="9987" width="64.88671875" style="141" customWidth="1"/>
    <col min="9988" max="9991" width="9.109375" style="141"/>
    <col min="9992" max="9992" width="14.88671875" style="141" customWidth="1"/>
    <col min="9993" max="10236" width="9.109375" style="141"/>
    <col min="10237" max="10237" width="37.6640625" style="141" customWidth="1"/>
    <col min="10238" max="10238" width="9.109375" style="141"/>
    <col min="10239" max="10239" width="12.88671875" style="141" customWidth="1"/>
    <col min="10240" max="10241" width="0" style="141" hidden="1" customWidth="1"/>
    <col min="10242" max="10242" width="18.33203125" style="141" customWidth="1"/>
    <col min="10243" max="10243" width="64.88671875" style="141" customWidth="1"/>
    <col min="10244" max="10247" width="9.109375" style="141"/>
    <col min="10248" max="10248" width="14.88671875" style="141" customWidth="1"/>
    <col min="10249" max="10492" width="9.109375" style="141"/>
    <col min="10493" max="10493" width="37.6640625" style="141" customWidth="1"/>
    <col min="10494" max="10494" width="9.109375" style="141"/>
    <col min="10495" max="10495" width="12.88671875" style="141" customWidth="1"/>
    <col min="10496" max="10497" width="0" style="141" hidden="1" customWidth="1"/>
    <col min="10498" max="10498" width="18.33203125" style="141" customWidth="1"/>
    <col min="10499" max="10499" width="64.88671875" style="141" customWidth="1"/>
    <col min="10500" max="10503" width="9.109375" style="141"/>
    <col min="10504" max="10504" width="14.88671875" style="141" customWidth="1"/>
    <col min="10505" max="10748" width="9.109375" style="141"/>
    <col min="10749" max="10749" width="37.6640625" style="141" customWidth="1"/>
    <col min="10750" max="10750" width="9.109375" style="141"/>
    <col min="10751" max="10751" width="12.88671875" style="141" customWidth="1"/>
    <col min="10752" max="10753" width="0" style="141" hidden="1" customWidth="1"/>
    <col min="10754" max="10754" width="18.33203125" style="141" customWidth="1"/>
    <col min="10755" max="10755" width="64.88671875" style="141" customWidth="1"/>
    <col min="10756" max="10759" width="9.109375" style="141"/>
    <col min="10760" max="10760" width="14.88671875" style="141" customWidth="1"/>
    <col min="10761" max="11004" width="9.109375" style="141"/>
    <col min="11005" max="11005" width="37.6640625" style="141" customWidth="1"/>
    <col min="11006" max="11006" width="9.109375" style="141"/>
    <col min="11007" max="11007" width="12.88671875" style="141" customWidth="1"/>
    <col min="11008" max="11009" width="0" style="141" hidden="1" customWidth="1"/>
    <col min="11010" max="11010" width="18.33203125" style="141" customWidth="1"/>
    <col min="11011" max="11011" width="64.88671875" style="141" customWidth="1"/>
    <col min="11012" max="11015" width="9.109375" style="141"/>
    <col min="11016" max="11016" width="14.88671875" style="141" customWidth="1"/>
    <col min="11017" max="11260" width="9.109375" style="141"/>
    <col min="11261" max="11261" width="37.6640625" style="141" customWidth="1"/>
    <col min="11262" max="11262" width="9.109375" style="141"/>
    <col min="11263" max="11263" width="12.88671875" style="141" customWidth="1"/>
    <col min="11264" max="11265" width="0" style="141" hidden="1" customWidth="1"/>
    <col min="11266" max="11266" width="18.33203125" style="141" customWidth="1"/>
    <col min="11267" max="11267" width="64.88671875" style="141" customWidth="1"/>
    <col min="11268" max="11271" width="9.109375" style="141"/>
    <col min="11272" max="11272" width="14.88671875" style="141" customWidth="1"/>
    <col min="11273" max="11516" width="9.109375" style="141"/>
    <col min="11517" max="11517" width="37.6640625" style="141" customWidth="1"/>
    <col min="11518" max="11518" width="9.109375" style="141"/>
    <col min="11519" max="11519" width="12.88671875" style="141" customWidth="1"/>
    <col min="11520" max="11521" width="0" style="141" hidden="1" customWidth="1"/>
    <col min="11522" max="11522" width="18.33203125" style="141" customWidth="1"/>
    <col min="11523" max="11523" width="64.88671875" style="141" customWidth="1"/>
    <col min="11524" max="11527" width="9.109375" style="141"/>
    <col min="11528" max="11528" width="14.88671875" style="141" customWidth="1"/>
    <col min="11529" max="11772" width="9.109375" style="141"/>
    <col min="11773" max="11773" width="37.6640625" style="141" customWidth="1"/>
    <col min="11774" max="11774" width="9.109375" style="141"/>
    <col min="11775" max="11775" width="12.88671875" style="141" customWidth="1"/>
    <col min="11776" max="11777" width="0" style="141" hidden="1" customWidth="1"/>
    <col min="11778" max="11778" width="18.33203125" style="141" customWidth="1"/>
    <col min="11779" max="11779" width="64.88671875" style="141" customWidth="1"/>
    <col min="11780" max="11783" width="9.109375" style="141"/>
    <col min="11784" max="11784" width="14.88671875" style="141" customWidth="1"/>
    <col min="11785" max="12028" width="9.109375" style="141"/>
    <col min="12029" max="12029" width="37.6640625" style="141" customWidth="1"/>
    <col min="12030" max="12030" width="9.109375" style="141"/>
    <col min="12031" max="12031" width="12.88671875" style="141" customWidth="1"/>
    <col min="12032" max="12033" width="0" style="141" hidden="1" customWidth="1"/>
    <col min="12034" max="12034" width="18.33203125" style="141" customWidth="1"/>
    <col min="12035" max="12035" width="64.88671875" style="141" customWidth="1"/>
    <col min="12036" max="12039" width="9.109375" style="141"/>
    <col min="12040" max="12040" width="14.88671875" style="141" customWidth="1"/>
    <col min="12041" max="12284" width="9.109375" style="141"/>
    <col min="12285" max="12285" width="37.6640625" style="141" customWidth="1"/>
    <col min="12286" max="12286" width="9.109375" style="141"/>
    <col min="12287" max="12287" width="12.88671875" style="141" customWidth="1"/>
    <col min="12288" max="12289" width="0" style="141" hidden="1" customWidth="1"/>
    <col min="12290" max="12290" width="18.33203125" style="141" customWidth="1"/>
    <col min="12291" max="12291" width="64.88671875" style="141" customWidth="1"/>
    <col min="12292" max="12295" width="9.109375" style="141"/>
    <col min="12296" max="12296" width="14.88671875" style="141" customWidth="1"/>
    <col min="12297" max="12540" width="9.109375" style="141"/>
    <col min="12541" max="12541" width="37.6640625" style="141" customWidth="1"/>
    <col min="12542" max="12542" width="9.109375" style="141"/>
    <col min="12543" max="12543" width="12.88671875" style="141" customWidth="1"/>
    <col min="12544" max="12545" width="0" style="141" hidden="1" customWidth="1"/>
    <col min="12546" max="12546" width="18.33203125" style="141" customWidth="1"/>
    <col min="12547" max="12547" width="64.88671875" style="141" customWidth="1"/>
    <col min="12548" max="12551" width="9.109375" style="141"/>
    <col min="12552" max="12552" width="14.88671875" style="141" customWidth="1"/>
    <col min="12553" max="12796" width="9.109375" style="141"/>
    <col min="12797" max="12797" width="37.6640625" style="141" customWidth="1"/>
    <col min="12798" max="12798" width="9.109375" style="141"/>
    <col min="12799" max="12799" width="12.88671875" style="141" customWidth="1"/>
    <col min="12800" max="12801" width="0" style="141" hidden="1" customWidth="1"/>
    <col min="12802" max="12802" width="18.33203125" style="141" customWidth="1"/>
    <col min="12803" max="12803" width="64.88671875" style="141" customWidth="1"/>
    <col min="12804" max="12807" width="9.109375" style="141"/>
    <col min="12808" max="12808" width="14.88671875" style="141" customWidth="1"/>
    <col min="12809" max="13052" width="9.109375" style="141"/>
    <col min="13053" max="13053" width="37.6640625" style="141" customWidth="1"/>
    <col min="13054" max="13054" width="9.109375" style="141"/>
    <col min="13055" max="13055" width="12.88671875" style="141" customWidth="1"/>
    <col min="13056" max="13057" width="0" style="141" hidden="1" customWidth="1"/>
    <col min="13058" max="13058" width="18.33203125" style="141" customWidth="1"/>
    <col min="13059" max="13059" width="64.88671875" style="141" customWidth="1"/>
    <col min="13060" max="13063" width="9.109375" style="141"/>
    <col min="13064" max="13064" width="14.88671875" style="141" customWidth="1"/>
    <col min="13065" max="13308" width="9.109375" style="141"/>
    <col min="13309" max="13309" width="37.6640625" style="141" customWidth="1"/>
    <col min="13310" max="13310" width="9.109375" style="141"/>
    <col min="13311" max="13311" width="12.88671875" style="141" customWidth="1"/>
    <col min="13312" max="13313" width="0" style="141" hidden="1" customWidth="1"/>
    <col min="13314" max="13314" width="18.33203125" style="141" customWidth="1"/>
    <col min="13315" max="13315" width="64.88671875" style="141" customWidth="1"/>
    <col min="13316" max="13319" width="9.109375" style="141"/>
    <col min="13320" max="13320" width="14.88671875" style="141" customWidth="1"/>
    <col min="13321" max="13564" width="9.109375" style="141"/>
    <col min="13565" max="13565" width="37.6640625" style="141" customWidth="1"/>
    <col min="13566" max="13566" width="9.109375" style="141"/>
    <col min="13567" max="13567" width="12.88671875" style="141" customWidth="1"/>
    <col min="13568" max="13569" width="0" style="141" hidden="1" customWidth="1"/>
    <col min="13570" max="13570" width="18.33203125" style="141" customWidth="1"/>
    <col min="13571" max="13571" width="64.88671875" style="141" customWidth="1"/>
    <col min="13572" max="13575" width="9.109375" style="141"/>
    <col min="13576" max="13576" width="14.88671875" style="141" customWidth="1"/>
    <col min="13577" max="13820" width="9.109375" style="141"/>
    <col min="13821" max="13821" width="37.6640625" style="141" customWidth="1"/>
    <col min="13822" max="13822" width="9.109375" style="141"/>
    <col min="13823" max="13823" width="12.88671875" style="141" customWidth="1"/>
    <col min="13824" max="13825" width="0" style="141" hidden="1" customWidth="1"/>
    <col min="13826" max="13826" width="18.33203125" style="141" customWidth="1"/>
    <col min="13827" max="13827" width="64.88671875" style="141" customWidth="1"/>
    <col min="13828" max="13831" width="9.109375" style="141"/>
    <col min="13832" max="13832" width="14.88671875" style="141" customWidth="1"/>
    <col min="13833" max="14076" width="9.109375" style="141"/>
    <col min="14077" max="14077" width="37.6640625" style="141" customWidth="1"/>
    <col min="14078" max="14078" width="9.109375" style="141"/>
    <col min="14079" max="14079" width="12.88671875" style="141" customWidth="1"/>
    <col min="14080" max="14081" width="0" style="141" hidden="1" customWidth="1"/>
    <col min="14082" max="14082" width="18.33203125" style="141" customWidth="1"/>
    <col min="14083" max="14083" width="64.88671875" style="141" customWidth="1"/>
    <col min="14084" max="14087" width="9.109375" style="141"/>
    <col min="14088" max="14088" width="14.88671875" style="141" customWidth="1"/>
    <col min="14089" max="14332" width="9.109375" style="141"/>
    <col min="14333" max="14333" width="37.6640625" style="141" customWidth="1"/>
    <col min="14334" max="14334" width="9.109375" style="141"/>
    <col min="14335" max="14335" width="12.88671875" style="141" customWidth="1"/>
    <col min="14336" max="14337" width="0" style="141" hidden="1" customWidth="1"/>
    <col min="14338" max="14338" width="18.33203125" style="141" customWidth="1"/>
    <col min="14339" max="14339" width="64.88671875" style="141" customWidth="1"/>
    <col min="14340" max="14343" width="9.109375" style="141"/>
    <col min="14344" max="14344" width="14.88671875" style="141" customWidth="1"/>
    <col min="14345" max="14588" width="9.109375" style="141"/>
    <col min="14589" max="14589" width="37.6640625" style="141" customWidth="1"/>
    <col min="14590" max="14590" width="9.109375" style="141"/>
    <col min="14591" max="14591" width="12.88671875" style="141" customWidth="1"/>
    <col min="14592" max="14593" width="0" style="141" hidden="1" customWidth="1"/>
    <col min="14594" max="14594" width="18.33203125" style="141" customWidth="1"/>
    <col min="14595" max="14595" width="64.88671875" style="141" customWidth="1"/>
    <col min="14596" max="14599" width="9.109375" style="141"/>
    <col min="14600" max="14600" width="14.88671875" style="141" customWidth="1"/>
    <col min="14601" max="14844" width="9.109375" style="141"/>
    <col min="14845" max="14845" width="37.6640625" style="141" customWidth="1"/>
    <col min="14846" max="14846" width="9.109375" style="141"/>
    <col min="14847" max="14847" width="12.88671875" style="141" customWidth="1"/>
    <col min="14848" max="14849" width="0" style="141" hidden="1" customWidth="1"/>
    <col min="14850" max="14850" width="18.33203125" style="141" customWidth="1"/>
    <col min="14851" max="14851" width="64.88671875" style="141" customWidth="1"/>
    <col min="14852" max="14855" width="9.109375" style="141"/>
    <col min="14856" max="14856" width="14.88671875" style="141" customWidth="1"/>
    <col min="14857" max="15100" width="9.109375" style="141"/>
    <col min="15101" max="15101" width="37.6640625" style="141" customWidth="1"/>
    <col min="15102" max="15102" width="9.109375" style="141"/>
    <col min="15103" max="15103" width="12.88671875" style="141" customWidth="1"/>
    <col min="15104" max="15105" width="0" style="141" hidden="1" customWidth="1"/>
    <col min="15106" max="15106" width="18.33203125" style="141" customWidth="1"/>
    <col min="15107" max="15107" width="64.88671875" style="141" customWidth="1"/>
    <col min="15108" max="15111" width="9.109375" style="141"/>
    <col min="15112" max="15112" width="14.88671875" style="141" customWidth="1"/>
    <col min="15113" max="15356" width="9.109375" style="141"/>
    <col min="15357" max="15357" width="37.6640625" style="141" customWidth="1"/>
    <col min="15358" max="15358" width="9.109375" style="141"/>
    <col min="15359" max="15359" width="12.88671875" style="141" customWidth="1"/>
    <col min="15360" max="15361" width="0" style="141" hidden="1" customWidth="1"/>
    <col min="15362" max="15362" width="18.33203125" style="141" customWidth="1"/>
    <col min="15363" max="15363" width="64.88671875" style="141" customWidth="1"/>
    <col min="15364" max="15367" width="9.109375" style="141"/>
    <col min="15368" max="15368" width="14.88671875" style="141" customWidth="1"/>
    <col min="15369" max="15612" width="9.109375" style="141"/>
    <col min="15613" max="15613" width="37.6640625" style="141" customWidth="1"/>
    <col min="15614" max="15614" width="9.109375" style="141"/>
    <col min="15615" max="15615" width="12.88671875" style="141" customWidth="1"/>
    <col min="15616" max="15617" width="0" style="141" hidden="1" customWidth="1"/>
    <col min="15618" max="15618" width="18.33203125" style="141" customWidth="1"/>
    <col min="15619" max="15619" width="64.88671875" style="141" customWidth="1"/>
    <col min="15620" max="15623" width="9.109375" style="141"/>
    <col min="15624" max="15624" width="14.88671875" style="141" customWidth="1"/>
    <col min="15625" max="15868" width="9.109375" style="141"/>
    <col min="15869" max="15869" width="37.6640625" style="141" customWidth="1"/>
    <col min="15870" max="15870" width="9.109375" style="141"/>
    <col min="15871" max="15871" width="12.88671875" style="141" customWidth="1"/>
    <col min="15872" max="15873" width="0" style="141" hidden="1" customWidth="1"/>
    <col min="15874" max="15874" width="18.33203125" style="141" customWidth="1"/>
    <col min="15875" max="15875" width="64.88671875" style="141" customWidth="1"/>
    <col min="15876" max="15879" width="9.109375" style="141"/>
    <col min="15880" max="15880" width="14.88671875" style="141" customWidth="1"/>
    <col min="15881" max="16124" width="9.109375" style="141"/>
    <col min="16125" max="16125" width="37.6640625" style="141" customWidth="1"/>
    <col min="16126" max="16126" width="9.109375" style="141"/>
    <col min="16127" max="16127" width="12.88671875" style="141" customWidth="1"/>
    <col min="16128" max="16129" width="0" style="141" hidden="1" customWidth="1"/>
    <col min="16130" max="16130" width="18.33203125" style="141" customWidth="1"/>
    <col min="16131" max="16131" width="64.88671875" style="141" customWidth="1"/>
    <col min="16132" max="16135" width="9.109375" style="141"/>
    <col min="16136" max="16136" width="14.88671875" style="141" customWidth="1"/>
    <col min="16137" max="16384" width="9.109375" style="141"/>
  </cols>
  <sheetData>
    <row r="1" spans="1:44" ht="18" x14ac:dyDescent="0.3">
      <c r="L1" s="81" t="s">
        <v>69</v>
      </c>
    </row>
    <row r="2" spans="1:44" ht="18" x14ac:dyDescent="0.35">
      <c r="L2" s="82" t="s">
        <v>10</v>
      </c>
    </row>
    <row r="3" spans="1:44" ht="18" x14ac:dyDescent="0.35">
      <c r="L3" s="82" t="s">
        <v>462</v>
      </c>
    </row>
    <row r="4" spans="1:44" ht="18" x14ac:dyDescent="0.35">
      <c r="K4" s="82"/>
    </row>
    <row r="5" spans="1:44" x14ac:dyDescent="0.3">
      <c r="A5" s="347" t="str">
        <f>'4. паспортбюджет'!A5:O5</f>
        <v>Год раскрытия информации: 2022 год</v>
      </c>
      <c r="B5" s="347"/>
      <c r="C5" s="347"/>
      <c r="D5" s="347"/>
      <c r="E5" s="347"/>
      <c r="F5" s="347"/>
      <c r="G5" s="347"/>
      <c r="H5" s="347"/>
      <c r="I5" s="347"/>
      <c r="J5" s="347"/>
      <c r="K5" s="347"/>
      <c r="L5" s="34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 x14ac:dyDescent="0.35">
      <c r="K6" s="82"/>
    </row>
    <row r="7" spans="1:44" ht="17.399999999999999" x14ac:dyDescent="0.3">
      <c r="A7" s="351" t="s">
        <v>9</v>
      </c>
      <c r="B7" s="351"/>
      <c r="C7" s="351"/>
      <c r="D7" s="351"/>
      <c r="E7" s="351"/>
      <c r="F7" s="351"/>
      <c r="G7" s="351"/>
      <c r="H7" s="351"/>
      <c r="I7" s="351"/>
      <c r="J7" s="351"/>
      <c r="K7" s="351"/>
      <c r="L7" s="351"/>
    </row>
    <row r="8" spans="1:44" ht="17.399999999999999" x14ac:dyDescent="0.3">
      <c r="A8" s="351"/>
      <c r="B8" s="351"/>
      <c r="C8" s="351"/>
      <c r="D8" s="351"/>
      <c r="E8" s="351"/>
      <c r="F8" s="351"/>
      <c r="G8" s="351"/>
      <c r="H8" s="351"/>
      <c r="I8" s="351"/>
      <c r="J8" s="351"/>
      <c r="K8" s="351"/>
      <c r="L8" s="351"/>
    </row>
    <row r="9" spans="1:44" x14ac:dyDescent="0.3">
      <c r="A9" s="352" t="s">
        <v>530</v>
      </c>
      <c r="B9" s="352"/>
      <c r="C9" s="352"/>
      <c r="D9" s="352"/>
      <c r="E9" s="352"/>
      <c r="F9" s="352"/>
      <c r="G9" s="352"/>
      <c r="H9" s="352"/>
      <c r="I9" s="352"/>
      <c r="J9" s="352"/>
      <c r="K9" s="352"/>
      <c r="L9" s="352"/>
    </row>
    <row r="10" spans="1:44" x14ac:dyDescent="0.3">
      <c r="A10" s="353" t="s">
        <v>8</v>
      </c>
      <c r="B10" s="353"/>
      <c r="C10" s="353"/>
      <c r="D10" s="353"/>
      <c r="E10" s="353"/>
      <c r="F10" s="353"/>
      <c r="G10" s="353"/>
      <c r="H10" s="353"/>
      <c r="I10" s="353"/>
      <c r="J10" s="353"/>
      <c r="K10" s="353"/>
      <c r="L10" s="353"/>
    </row>
    <row r="11" spans="1:44" ht="17.399999999999999" x14ac:dyDescent="0.3">
      <c r="A11" s="351"/>
      <c r="B11" s="351"/>
      <c r="C11" s="351"/>
      <c r="D11" s="351"/>
      <c r="E11" s="351"/>
      <c r="F11" s="351"/>
      <c r="G11" s="351"/>
      <c r="H11" s="351"/>
      <c r="I11" s="351"/>
      <c r="J11" s="351"/>
      <c r="K11" s="351"/>
      <c r="L11" s="351"/>
    </row>
    <row r="12" spans="1:44" x14ac:dyDescent="0.3">
      <c r="A12" s="352" t="str">
        <f>'1. паспорт местоположение'!A12:C12</f>
        <v>L_NS3300.KL.0040</v>
      </c>
      <c r="B12" s="352"/>
      <c r="C12" s="352"/>
      <c r="D12" s="352"/>
      <c r="E12" s="352"/>
      <c r="F12" s="352"/>
      <c r="G12" s="352"/>
      <c r="H12" s="352"/>
      <c r="I12" s="352"/>
      <c r="J12" s="352"/>
      <c r="K12" s="352"/>
      <c r="L12" s="352"/>
    </row>
    <row r="13" spans="1:44" x14ac:dyDescent="0.3">
      <c r="A13" s="353" t="s">
        <v>7</v>
      </c>
      <c r="B13" s="353"/>
      <c r="C13" s="353"/>
      <c r="D13" s="353"/>
      <c r="E13" s="353"/>
      <c r="F13" s="353"/>
      <c r="G13" s="353"/>
      <c r="H13" s="353"/>
      <c r="I13" s="353"/>
      <c r="J13" s="353"/>
      <c r="K13" s="353"/>
      <c r="L13" s="353"/>
    </row>
    <row r="14" spans="1:44" ht="18" x14ac:dyDescent="0.3">
      <c r="A14" s="364"/>
      <c r="B14" s="364"/>
      <c r="C14" s="364"/>
      <c r="D14" s="364"/>
      <c r="E14" s="364"/>
      <c r="F14" s="364"/>
      <c r="G14" s="364"/>
      <c r="H14" s="364"/>
      <c r="I14" s="364"/>
      <c r="J14" s="364"/>
      <c r="K14" s="364"/>
      <c r="L14" s="364"/>
    </row>
    <row r="15" spans="1:44" ht="36" customHeight="1" x14ac:dyDescent="0.3">
      <c r="A15" s="379"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5" s="379"/>
      <c r="C15" s="379"/>
      <c r="D15" s="379"/>
      <c r="E15" s="379"/>
      <c r="F15" s="379"/>
      <c r="G15" s="379"/>
      <c r="H15" s="379"/>
      <c r="I15" s="379"/>
      <c r="J15" s="379"/>
      <c r="K15" s="379"/>
      <c r="L15" s="379"/>
    </row>
    <row r="16" spans="1:44" x14ac:dyDescent="0.3">
      <c r="A16" s="353" t="s">
        <v>6</v>
      </c>
      <c r="B16" s="353"/>
      <c r="C16" s="353"/>
      <c r="D16" s="353"/>
      <c r="E16" s="353"/>
      <c r="F16" s="353"/>
      <c r="G16" s="353"/>
      <c r="H16" s="353"/>
      <c r="I16" s="353"/>
      <c r="J16" s="353"/>
      <c r="K16" s="353"/>
      <c r="L16" s="353"/>
    </row>
    <row r="17" spans="1:12" ht="15.75" customHeight="1" x14ac:dyDescent="0.3">
      <c r="L17" s="251"/>
    </row>
    <row r="18" spans="1:12" x14ac:dyDescent="0.3">
      <c r="K18" s="142"/>
    </row>
    <row r="19" spans="1:12" ht="15.75" customHeight="1" x14ac:dyDescent="0.3">
      <c r="A19" s="412" t="s">
        <v>403</v>
      </c>
      <c r="B19" s="412"/>
      <c r="C19" s="412"/>
      <c r="D19" s="412"/>
      <c r="E19" s="412"/>
      <c r="F19" s="412"/>
      <c r="G19" s="412"/>
      <c r="H19" s="412"/>
      <c r="I19" s="412"/>
      <c r="J19" s="412"/>
      <c r="K19" s="412"/>
      <c r="L19" s="412"/>
    </row>
    <row r="20" spans="1:12" x14ac:dyDescent="0.3">
      <c r="A20" s="143"/>
      <c r="B20" s="143"/>
      <c r="C20" s="144"/>
      <c r="D20" s="144"/>
      <c r="E20" s="144"/>
      <c r="F20" s="144"/>
      <c r="G20" s="144"/>
      <c r="H20" s="144"/>
      <c r="I20" s="144"/>
      <c r="J20" s="144"/>
      <c r="K20" s="144"/>
      <c r="L20" s="144"/>
    </row>
    <row r="21" spans="1:12" ht="28.5" customHeight="1" x14ac:dyDescent="0.3">
      <c r="A21" s="417" t="s">
        <v>220</v>
      </c>
      <c r="B21" s="417" t="s">
        <v>219</v>
      </c>
      <c r="C21" s="418" t="s">
        <v>337</v>
      </c>
      <c r="D21" s="418"/>
      <c r="E21" s="418"/>
      <c r="F21" s="418"/>
      <c r="G21" s="418"/>
      <c r="H21" s="418"/>
      <c r="I21" s="419" t="s">
        <v>218</v>
      </c>
      <c r="J21" s="420" t="s">
        <v>339</v>
      </c>
      <c r="K21" s="417" t="s">
        <v>217</v>
      </c>
      <c r="L21" s="413" t="s">
        <v>338</v>
      </c>
    </row>
    <row r="22" spans="1:12" ht="58.5" customHeight="1" x14ac:dyDescent="0.3">
      <c r="A22" s="417"/>
      <c r="B22" s="417"/>
      <c r="C22" s="414" t="s">
        <v>2</v>
      </c>
      <c r="D22" s="414"/>
      <c r="E22" s="145"/>
      <c r="F22" s="146"/>
      <c r="G22" s="415" t="s">
        <v>1</v>
      </c>
      <c r="H22" s="416"/>
      <c r="I22" s="419"/>
      <c r="J22" s="421"/>
      <c r="K22" s="417"/>
      <c r="L22" s="413"/>
    </row>
    <row r="23" spans="1:12" ht="46.8" x14ac:dyDescent="0.3">
      <c r="A23" s="417"/>
      <c r="B23" s="417"/>
      <c r="C23" s="147" t="s">
        <v>216</v>
      </c>
      <c r="D23" s="147" t="s">
        <v>215</v>
      </c>
      <c r="E23" s="147" t="s">
        <v>216</v>
      </c>
      <c r="F23" s="147" t="s">
        <v>215</v>
      </c>
      <c r="G23" s="147" t="s">
        <v>216</v>
      </c>
      <c r="H23" s="147" t="s">
        <v>215</v>
      </c>
      <c r="I23" s="419"/>
      <c r="J23" s="422"/>
      <c r="K23" s="417"/>
      <c r="L23" s="413"/>
    </row>
    <row r="24" spans="1:12" x14ac:dyDescent="0.3">
      <c r="A24" s="252">
        <v>1</v>
      </c>
      <c r="B24" s="252">
        <v>2</v>
      </c>
      <c r="C24" s="147">
        <v>3</v>
      </c>
      <c r="D24" s="147">
        <v>4</v>
      </c>
      <c r="E24" s="147">
        <v>5</v>
      </c>
      <c r="F24" s="147">
        <v>6</v>
      </c>
      <c r="G24" s="147">
        <v>7</v>
      </c>
      <c r="H24" s="147">
        <v>8</v>
      </c>
      <c r="I24" s="147">
        <v>9</v>
      </c>
      <c r="J24" s="147">
        <v>10</v>
      </c>
      <c r="K24" s="147">
        <v>11</v>
      </c>
      <c r="L24" s="147">
        <v>12</v>
      </c>
    </row>
    <row r="25" spans="1:12" x14ac:dyDescent="0.3">
      <c r="A25" s="293">
        <v>1</v>
      </c>
      <c r="B25" s="294" t="s">
        <v>214</v>
      </c>
      <c r="C25" s="148"/>
      <c r="D25" s="149"/>
      <c r="E25" s="149"/>
      <c r="F25" s="149"/>
      <c r="G25" s="149"/>
      <c r="H25" s="149"/>
      <c r="I25" s="149"/>
      <c r="J25" s="149"/>
      <c r="K25" s="66"/>
      <c r="L25" s="134"/>
    </row>
    <row r="26" spans="1:12" ht="21.75" customHeight="1" x14ac:dyDescent="0.3">
      <c r="A26" s="293" t="s">
        <v>213</v>
      </c>
      <c r="B26" s="295" t="s">
        <v>344</v>
      </c>
      <c r="C26" s="338">
        <v>43966</v>
      </c>
      <c r="D26" s="338">
        <v>43976</v>
      </c>
      <c r="E26" s="149"/>
      <c r="F26" s="149"/>
      <c r="G26" s="65">
        <v>43966</v>
      </c>
      <c r="H26" s="65">
        <f>G26+10</f>
        <v>43976</v>
      </c>
      <c r="I26" s="244">
        <v>1</v>
      </c>
      <c r="J26" s="244">
        <v>1</v>
      </c>
      <c r="K26" s="66"/>
      <c r="L26" s="66"/>
    </row>
    <row r="27" spans="1:12" s="150" customFormat="1" ht="39" customHeight="1" x14ac:dyDescent="0.3">
      <c r="A27" s="293" t="s">
        <v>212</v>
      </c>
      <c r="B27" s="295" t="s">
        <v>346</v>
      </c>
      <c r="C27" s="339" t="s">
        <v>438</v>
      </c>
      <c r="D27" s="339" t="s">
        <v>438</v>
      </c>
      <c r="E27" s="282"/>
      <c r="F27" s="282"/>
      <c r="G27" s="281" t="s">
        <v>438</v>
      </c>
      <c r="H27" s="339" t="s">
        <v>438</v>
      </c>
      <c r="I27" s="283"/>
      <c r="J27" s="64"/>
      <c r="K27" s="66"/>
      <c r="L27" s="66"/>
    </row>
    <row r="28" spans="1:12" s="150" customFormat="1" ht="70.5" customHeight="1" x14ac:dyDescent="0.3">
      <c r="A28" s="293" t="s">
        <v>345</v>
      </c>
      <c r="B28" s="295" t="s">
        <v>350</v>
      </c>
      <c r="C28" s="339" t="s">
        <v>438</v>
      </c>
      <c r="D28" s="339" t="s">
        <v>438</v>
      </c>
      <c r="E28" s="282"/>
      <c r="F28" s="282"/>
      <c r="G28" s="281" t="s">
        <v>438</v>
      </c>
      <c r="H28" s="339" t="s">
        <v>438</v>
      </c>
      <c r="I28" s="283"/>
      <c r="J28" s="64"/>
      <c r="K28" s="66"/>
      <c r="L28" s="66"/>
    </row>
    <row r="29" spans="1:12" s="150" customFormat="1" ht="54" customHeight="1" x14ac:dyDescent="0.3">
      <c r="A29" s="293" t="s">
        <v>211</v>
      </c>
      <c r="B29" s="295" t="s">
        <v>349</v>
      </c>
      <c r="C29" s="339" t="s">
        <v>438</v>
      </c>
      <c r="D29" s="339" t="s">
        <v>438</v>
      </c>
      <c r="E29" s="282"/>
      <c r="F29" s="282"/>
      <c r="G29" s="281" t="s">
        <v>438</v>
      </c>
      <c r="H29" s="339" t="s">
        <v>438</v>
      </c>
      <c r="I29" s="283"/>
      <c r="J29" s="64"/>
      <c r="K29" s="66"/>
      <c r="L29" s="66"/>
    </row>
    <row r="30" spans="1:12" s="150" customFormat="1" ht="57" customHeight="1" x14ac:dyDescent="0.3">
      <c r="A30" s="293" t="s">
        <v>210</v>
      </c>
      <c r="B30" s="295" t="s">
        <v>351</v>
      </c>
      <c r="C30" s="337">
        <v>44346</v>
      </c>
      <c r="D30" s="337">
        <v>44407</v>
      </c>
      <c r="E30" s="282"/>
      <c r="F30" s="282"/>
      <c r="G30" s="62">
        <f>H31</f>
        <v>44348</v>
      </c>
      <c r="H30" s="62">
        <v>44530</v>
      </c>
      <c r="I30" s="284">
        <v>1</v>
      </c>
      <c r="J30" s="284">
        <v>1</v>
      </c>
      <c r="K30" s="66"/>
      <c r="L30" s="66"/>
    </row>
    <row r="31" spans="1:12" s="150" customFormat="1" ht="37.5" customHeight="1" x14ac:dyDescent="0.3">
      <c r="A31" s="293" t="s">
        <v>209</v>
      </c>
      <c r="B31" s="296" t="s">
        <v>347</v>
      </c>
      <c r="C31" s="337">
        <v>44285</v>
      </c>
      <c r="D31" s="337">
        <v>44346</v>
      </c>
      <c r="E31" s="282"/>
      <c r="F31" s="282"/>
      <c r="G31" s="62">
        <f>H31-30</f>
        <v>44318</v>
      </c>
      <c r="H31" s="62">
        <v>44348</v>
      </c>
      <c r="I31" s="284">
        <v>1</v>
      </c>
      <c r="J31" s="284">
        <v>1</v>
      </c>
      <c r="K31" s="66"/>
      <c r="L31" s="66"/>
    </row>
    <row r="32" spans="1:12" s="150" customFormat="1" ht="31.2" x14ac:dyDescent="0.3">
      <c r="A32" s="293" t="s">
        <v>207</v>
      </c>
      <c r="B32" s="296" t="s">
        <v>352</v>
      </c>
      <c r="C32" s="337">
        <v>44346</v>
      </c>
      <c r="D32" s="337">
        <v>44377</v>
      </c>
      <c r="E32" s="282"/>
      <c r="F32" s="282"/>
      <c r="G32" s="62">
        <v>44378</v>
      </c>
      <c r="H32" s="62">
        <v>44405</v>
      </c>
      <c r="I32" s="284">
        <v>1</v>
      </c>
      <c r="J32" s="284">
        <v>1</v>
      </c>
      <c r="K32" s="66"/>
      <c r="L32" s="66"/>
    </row>
    <row r="33" spans="1:12" s="150" customFormat="1" ht="37.5" customHeight="1" x14ac:dyDescent="0.3">
      <c r="A33" s="293" t="s">
        <v>363</v>
      </c>
      <c r="B33" s="296" t="s">
        <v>283</v>
      </c>
      <c r="C33" s="340" t="s">
        <v>438</v>
      </c>
      <c r="D33" s="340" t="s">
        <v>438</v>
      </c>
      <c r="E33" s="282"/>
      <c r="F33" s="282"/>
      <c r="G33" s="283" t="s">
        <v>438</v>
      </c>
      <c r="H33" s="340" t="s">
        <v>438</v>
      </c>
      <c r="I33" s="284"/>
      <c r="J33" s="283"/>
      <c r="K33" s="66"/>
      <c r="L33" s="66"/>
    </row>
    <row r="34" spans="1:12" s="150" customFormat="1" ht="47.25" customHeight="1" x14ac:dyDescent="0.3">
      <c r="A34" s="293" t="s">
        <v>364</v>
      </c>
      <c r="B34" s="296" t="s">
        <v>356</v>
      </c>
      <c r="C34" s="340" t="s">
        <v>438</v>
      </c>
      <c r="D34" s="340" t="s">
        <v>438</v>
      </c>
      <c r="E34" s="285"/>
      <c r="F34" s="285"/>
      <c r="G34" s="283" t="s">
        <v>438</v>
      </c>
      <c r="H34" s="340" t="s">
        <v>438</v>
      </c>
      <c r="I34" s="283"/>
      <c r="J34" s="283"/>
      <c r="K34" s="151"/>
      <c r="L34" s="66"/>
    </row>
    <row r="35" spans="1:12" s="150" customFormat="1" ht="49.5" customHeight="1" x14ac:dyDescent="0.3">
      <c r="A35" s="293" t="s">
        <v>365</v>
      </c>
      <c r="B35" s="296" t="s">
        <v>208</v>
      </c>
      <c r="C35" s="337">
        <v>44377</v>
      </c>
      <c r="D35" s="337">
        <v>44407</v>
      </c>
      <c r="E35" s="283"/>
      <c r="F35" s="283"/>
      <c r="G35" s="62">
        <v>44405</v>
      </c>
      <c r="H35" s="62">
        <v>44410</v>
      </c>
      <c r="I35" s="284">
        <v>1</v>
      </c>
      <c r="J35" s="284">
        <v>1</v>
      </c>
      <c r="K35" s="151"/>
      <c r="L35" s="66"/>
    </row>
    <row r="36" spans="1:12" ht="37.5" customHeight="1" x14ac:dyDescent="0.3">
      <c r="A36" s="293" t="s">
        <v>366</v>
      </c>
      <c r="B36" s="296" t="s">
        <v>348</v>
      </c>
      <c r="C36" s="340" t="s">
        <v>438</v>
      </c>
      <c r="D36" s="340" t="s">
        <v>438</v>
      </c>
      <c r="E36" s="286"/>
      <c r="F36" s="287"/>
      <c r="G36" s="283" t="s">
        <v>438</v>
      </c>
      <c r="H36" s="340" t="s">
        <v>438</v>
      </c>
      <c r="I36" s="288"/>
      <c r="J36" s="288"/>
      <c r="K36" s="66"/>
      <c r="L36" s="66"/>
    </row>
    <row r="37" spans="1:12" ht="41.25" customHeight="1" x14ac:dyDescent="0.3">
      <c r="A37" s="293" t="s">
        <v>367</v>
      </c>
      <c r="B37" s="296" t="s">
        <v>206</v>
      </c>
      <c r="C37" s="337">
        <v>44377</v>
      </c>
      <c r="D37" s="337">
        <v>44407</v>
      </c>
      <c r="E37" s="286"/>
      <c r="F37" s="287"/>
      <c r="G37" s="62">
        <f>G32</f>
        <v>44378</v>
      </c>
      <c r="H37" s="62">
        <v>44405</v>
      </c>
      <c r="I37" s="284">
        <v>1</v>
      </c>
      <c r="J37" s="284">
        <v>1</v>
      </c>
      <c r="K37" s="66"/>
      <c r="L37" s="66"/>
    </row>
    <row r="38" spans="1:12" x14ac:dyDescent="0.3">
      <c r="A38" s="293" t="s">
        <v>534</v>
      </c>
      <c r="B38" s="294" t="s">
        <v>205</v>
      </c>
      <c r="C38" s="341"/>
      <c r="D38" s="342"/>
      <c r="E38" s="290"/>
      <c r="F38" s="290"/>
      <c r="G38" s="289"/>
      <c r="H38" s="290"/>
      <c r="I38" s="291"/>
      <c r="J38" s="152"/>
      <c r="K38" s="66"/>
      <c r="L38" s="66"/>
    </row>
    <row r="39" spans="1:12" ht="71.25" customHeight="1" x14ac:dyDescent="0.3">
      <c r="A39" s="293">
        <v>2</v>
      </c>
      <c r="B39" s="296" t="s">
        <v>353</v>
      </c>
      <c r="C39" s="337">
        <v>44285</v>
      </c>
      <c r="D39" s="337">
        <v>44346</v>
      </c>
      <c r="E39" s="290"/>
      <c r="F39" s="290"/>
      <c r="G39" s="62">
        <v>44599</v>
      </c>
      <c r="H39" s="62">
        <v>44629</v>
      </c>
      <c r="I39" s="284"/>
      <c r="J39" s="284"/>
      <c r="K39" s="66"/>
      <c r="L39" s="66"/>
    </row>
    <row r="40" spans="1:12" ht="33.75" customHeight="1" x14ac:dyDescent="0.3">
      <c r="A40" s="293" t="s">
        <v>204</v>
      </c>
      <c r="B40" s="296" t="s">
        <v>355</v>
      </c>
      <c r="C40" s="337">
        <v>44346</v>
      </c>
      <c r="D40" s="337">
        <v>44407</v>
      </c>
      <c r="E40" s="290"/>
      <c r="F40" s="290"/>
      <c r="G40" s="62">
        <f>H39</f>
        <v>44629</v>
      </c>
      <c r="H40" s="62">
        <f>G40+60</f>
        <v>44689</v>
      </c>
      <c r="I40" s="284"/>
      <c r="J40" s="284"/>
      <c r="K40" s="66"/>
      <c r="L40" s="66"/>
    </row>
    <row r="41" spans="1:12" ht="63" customHeight="1" x14ac:dyDescent="0.3">
      <c r="A41" s="293" t="s">
        <v>203</v>
      </c>
      <c r="B41" s="294" t="s">
        <v>434</v>
      </c>
      <c r="C41" s="341"/>
      <c r="D41" s="342"/>
      <c r="E41" s="290"/>
      <c r="F41" s="290"/>
      <c r="G41" s="289"/>
      <c r="H41" s="290"/>
      <c r="I41" s="291"/>
      <c r="J41" s="152"/>
      <c r="K41" s="66"/>
      <c r="L41" s="66"/>
    </row>
    <row r="42" spans="1:12" ht="58.5" customHeight="1" x14ac:dyDescent="0.3">
      <c r="A42" s="293">
        <v>3</v>
      </c>
      <c r="B42" s="296" t="s">
        <v>354</v>
      </c>
      <c r="C42" s="337">
        <v>44407</v>
      </c>
      <c r="D42" s="337">
        <v>44469</v>
      </c>
      <c r="E42" s="290"/>
      <c r="F42" s="290"/>
      <c r="G42" s="62">
        <f>H39</f>
        <v>44629</v>
      </c>
      <c r="H42" s="62">
        <f>G42+30</f>
        <v>44659</v>
      </c>
      <c r="I42" s="284"/>
      <c r="J42" s="284"/>
      <c r="K42" s="66"/>
      <c r="L42" s="66"/>
    </row>
    <row r="43" spans="1:12" ht="34.5" customHeight="1" x14ac:dyDescent="0.3">
      <c r="A43" s="293" t="s">
        <v>202</v>
      </c>
      <c r="B43" s="296" t="s">
        <v>200</v>
      </c>
      <c r="C43" s="337">
        <v>44407</v>
      </c>
      <c r="D43" s="337">
        <v>44469</v>
      </c>
      <c r="E43" s="290"/>
      <c r="F43" s="290"/>
      <c r="G43" s="62">
        <f>H40</f>
        <v>44689</v>
      </c>
      <c r="H43" s="62">
        <f>G43+60</f>
        <v>44749</v>
      </c>
      <c r="I43" s="284"/>
      <c r="J43" s="284"/>
      <c r="K43" s="66"/>
      <c r="L43" s="66"/>
    </row>
    <row r="44" spans="1:12" ht="24.75" customHeight="1" x14ac:dyDescent="0.3">
      <c r="A44" s="293" t="s">
        <v>201</v>
      </c>
      <c r="B44" s="296" t="s">
        <v>198</v>
      </c>
      <c r="C44" s="337">
        <v>44469</v>
      </c>
      <c r="D44" s="337">
        <v>44499</v>
      </c>
      <c r="E44" s="290"/>
      <c r="F44" s="290"/>
      <c r="G44" s="62">
        <f>H43</f>
        <v>44749</v>
      </c>
      <c r="H44" s="62">
        <f>G44+90</f>
        <v>44839</v>
      </c>
      <c r="I44" s="284"/>
      <c r="J44" s="284"/>
      <c r="K44" s="66"/>
      <c r="L44" s="66"/>
    </row>
    <row r="45" spans="1:12" ht="90.75" customHeight="1" x14ac:dyDescent="0.3">
      <c r="A45" s="293" t="s">
        <v>199</v>
      </c>
      <c r="B45" s="296" t="s">
        <v>359</v>
      </c>
      <c r="C45" s="340" t="s">
        <v>438</v>
      </c>
      <c r="D45" s="340" t="s">
        <v>438</v>
      </c>
      <c r="E45" s="290"/>
      <c r="F45" s="290"/>
      <c r="G45" s="283" t="s">
        <v>438</v>
      </c>
      <c r="H45" s="340" t="s">
        <v>438</v>
      </c>
      <c r="I45" s="291"/>
      <c r="J45" s="152"/>
      <c r="K45" s="66"/>
      <c r="L45" s="66"/>
    </row>
    <row r="46" spans="1:12" ht="167.25" customHeight="1" x14ac:dyDescent="0.3">
      <c r="A46" s="293" t="s">
        <v>197</v>
      </c>
      <c r="B46" s="296" t="s">
        <v>357</v>
      </c>
      <c r="C46" s="340" t="s">
        <v>438</v>
      </c>
      <c r="D46" s="340" t="s">
        <v>438</v>
      </c>
      <c r="E46" s="290"/>
      <c r="F46" s="290"/>
      <c r="G46" s="283" t="s">
        <v>438</v>
      </c>
      <c r="H46" s="340" t="s">
        <v>438</v>
      </c>
      <c r="I46" s="291"/>
      <c r="J46" s="152"/>
      <c r="K46" s="66"/>
      <c r="L46" s="66"/>
    </row>
    <row r="47" spans="1:12" ht="30.75" customHeight="1" x14ac:dyDescent="0.3">
      <c r="A47" s="293" t="s">
        <v>195</v>
      </c>
      <c r="B47" s="296" t="s">
        <v>196</v>
      </c>
      <c r="C47" s="337">
        <v>44499</v>
      </c>
      <c r="D47" s="337">
        <v>44530</v>
      </c>
      <c r="E47" s="290"/>
      <c r="F47" s="290"/>
      <c r="G47" s="62">
        <f>H44</f>
        <v>44839</v>
      </c>
      <c r="H47" s="62">
        <f>G47+30</f>
        <v>44869</v>
      </c>
      <c r="I47" s="284"/>
      <c r="J47" s="284"/>
      <c r="K47" s="66"/>
      <c r="L47" s="66"/>
    </row>
    <row r="48" spans="1:12" ht="37.5" customHeight="1" x14ac:dyDescent="0.3">
      <c r="A48" s="293" t="s">
        <v>368</v>
      </c>
      <c r="B48" s="294" t="s">
        <v>194</v>
      </c>
      <c r="C48" s="341"/>
      <c r="D48" s="342"/>
      <c r="E48" s="290"/>
      <c r="F48" s="290"/>
      <c r="G48" s="289"/>
      <c r="H48" s="290"/>
      <c r="I48" s="291"/>
      <c r="J48" s="152"/>
      <c r="K48" s="66"/>
      <c r="L48" s="66"/>
    </row>
    <row r="49" spans="1:12" ht="35.25" customHeight="1" x14ac:dyDescent="0.3">
      <c r="A49" s="293">
        <v>4</v>
      </c>
      <c r="B49" s="296" t="s">
        <v>192</v>
      </c>
      <c r="C49" s="337">
        <v>44530</v>
      </c>
      <c r="D49" s="337">
        <v>44533</v>
      </c>
      <c r="E49" s="290"/>
      <c r="F49" s="290"/>
      <c r="G49" s="62">
        <f>H47</f>
        <v>44869</v>
      </c>
      <c r="H49" s="62">
        <f>G49+3</f>
        <v>44872</v>
      </c>
      <c r="I49" s="284"/>
      <c r="J49" s="284"/>
      <c r="K49" s="66"/>
      <c r="L49" s="66"/>
    </row>
    <row r="50" spans="1:12" ht="86.25" customHeight="1" x14ac:dyDescent="0.3">
      <c r="A50" s="293" t="s">
        <v>193</v>
      </c>
      <c r="B50" s="296" t="s">
        <v>358</v>
      </c>
      <c r="C50" s="339">
        <v>44533</v>
      </c>
      <c r="D50" s="339">
        <v>44540</v>
      </c>
      <c r="E50" s="290"/>
      <c r="F50" s="290"/>
      <c r="G50" s="281">
        <f>H49</f>
        <v>44872</v>
      </c>
      <c r="H50" s="281">
        <f>G50+30</f>
        <v>44902</v>
      </c>
      <c r="I50" s="284"/>
      <c r="J50" s="284"/>
      <c r="K50" s="66"/>
      <c r="L50" s="66"/>
    </row>
    <row r="51" spans="1:12" ht="77.25" customHeight="1" x14ac:dyDescent="0.3">
      <c r="A51" s="293" t="s">
        <v>191</v>
      </c>
      <c r="B51" s="296" t="s">
        <v>360</v>
      </c>
      <c r="C51" s="337" t="s">
        <v>438</v>
      </c>
      <c r="D51" s="337" t="s">
        <v>438</v>
      </c>
      <c r="E51" s="290"/>
      <c r="F51" s="290"/>
      <c r="G51" s="62" t="s">
        <v>438</v>
      </c>
      <c r="H51" s="337" t="s">
        <v>438</v>
      </c>
      <c r="I51" s="291"/>
      <c r="J51" s="152"/>
      <c r="K51" s="66"/>
      <c r="L51" s="66"/>
    </row>
    <row r="52" spans="1:12" ht="71.25" customHeight="1" x14ac:dyDescent="0.3">
      <c r="A52" s="293" t="s">
        <v>189</v>
      </c>
      <c r="B52" s="296" t="s">
        <v>190</v>
      </c>
      <c r="C52" s="339">
        <v>44540</v>
      </c>
      <c r="D52" s="339">
        <v>44545</v>
      </c>
      <c r="E52" s="290"/>
      <c r="F52" s="290"/>
      <c r="G52" s="281">
        <f>H50</f>
        <v>44902</v>
      </c>
      <c r="H52" s="281">
        <f>G52+5</f>
        <v>44907</v>
      </c>
      <c r="I52" s="284"/>
      <c r="J52" s="284"/>
      <c r="K52" s="66"/>
      <c r="L52" s="66"/>
    </row>
    <row r="53" spans="1:12" ht="48" customHeight="1" x14ac:dyDescent="0.3">
      <c r="A53" s="293" t="s">
        <v>187</v>
      </c>
      <c r="B53" s="297" t="s">
        <v>361</v>
      </c>
      <c r="C53" s="343">
        <v>44545</v>
      </c>
      <c r="D53" s="343">
        <v>44560</v>
      </c>
      <c r="E53" s="290"/>
      <c r="F53" s="290"/>
      <c r="G53" s="292">
        <f>H50</f>
        <v>44902</v>
      </c>
      <c r="H53" s="292">
        <v>44925</v>
      </c>
      <c r="I53" s="284"/>
      <c r="J53" s="284"/>
      <c r="K53" s="66"/>
      <c r="L53" s="66"/>
    </row>
    <row r="54" spans="1:12" ht="46.5" customHeight="1" x14ac:dyDescent="0.3">
      <c r="A54" s="293" t="s">
        <v>362</v>
      </c>
      <c r="B54" s="296" t="s">
        <v>188</v>
      </c>
      <c r="C54" s="337" t="s">
        <v>438</v>
      </c>
      <c r="D54" s="337" t="s">
        <v>438</v>
      </c>
      <c r="E54" s="290"/>
      <c r="F54" s="290"/>
      <c r="G54" s="62" t="s">
        <v>438</v>
      </c>
      <c r="H54" s="337" t="s">
        <v>438</v>
      </c>
      <c r="I54" s="291"/>
      <c r="J54" s="152"/>
      <c r="K54" s="66"/>
      <c r="L54" s="6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2" zoomScaleNormal="70" zoomScaleSheetLayoutView="72" workbookViewId="0">
      <selection activeCell="A4" sqref="A4:AC15"/>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5546875" style="34" customWidth="1"/>
    <col min="9" max="9" width="6.88671875" style="34" bestFit="1" customWidth="1"/>
    <col min="10" max="10" width="12.6640625" style="34" bestFit="1" customWidth="1"/>
    <col min="11" max="11" width="9.109375" style="34" bestFit="1" customWidth="1"/>
    <col min="12" max="12" width="6.6640625" style="33" customWidth="1"/>
    <col min="13" max="13" width="5.33203125" style="33" customWidth="1"/>
    <col min="14" max="14" width="13" style="33" customWidth="1"/>
    <col min="15" max="15" width="6.88671875" style="33" bestFit="1" customWidth="1"/>
    <col min="16" max="16" width="5.5546875" style="33" bestFit="1"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8" width="9.109375" style="33"/>
    <col min="29" max="29" width="12.33203125" style="33" customWidth="1"/>
    <col min="30" max="16384" width="9.109375" style="33"/>
  </cols>
  <sheetData>
    <row r="1" spans="1:29" ht="18" x14ac:dyDescent="0.3">
      <c r="A1" s="34"/>
      <c r="B1" s="34"/>
      <c r="C1" s="34"/>
      <c r="D1" s="34"/>
      <c r="E1" s="34"/>
      <c r="F1" s="34"/>
      <c r="L1" s="34"/>
      <c r="M1" s="34"/>
      <c r="U1" s="25"/>
      <c r="AC1" s="25" t="s">
        <v>69</v>
      </c>
    </row>
    <row r="2" spans="1:29" ht="18" x14ac:dyDescent="0.35">
      <c r="A2" s="34"/>
      <c r="B2" s="34"/>
      <c r="C2" s="34"/>
      <c r="D2" s="34"/>
      <c r="E2" s="34"/>
      <c r="F2" s="34"/>
      <c r="L2" s="34"/>
      <c r="M2" s="34"/>
      <c r="U2" s="13"/>
      <c r="AC2" s="13" t="s">
        <v>10</v>
      </c>
    </row>
    <row r="3" spans="1:29" ht="18" x14ac:dyDescent="0.35">
      <c r="A3" s="34"/>
      <c r="B3" s="34"/>
      <c r="C3" s="34"/>
      <c r="D3" s="34"/>
      <c r="E3" s="34"/>
      <c r="F3" s="34"/>
      <c r="L3" s="34"/>
      <c r="M3" s="34"/>
      <c r="U3" s="13"/>
      <c r="AC3" s="13" t="s">
        <v>467</v>
      </c>
    </row>
    <row r="4" spans="1:29" x14ac:dyDescent="0.3">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 x14ac:dyDescent="0.35">
      <c r="A5" s="34"/>
      <c r="B5" s="34"/>
      <c r="C5" s="34"/>
      <c r="D5" s="34"/>
      <c r="E5" s="34"/>
      <c r="F5" s="34"/>
      <c r="L5" s="34"/>
      <c r="M5" s="34"/>
      <c r="U5" s="13"/>
    </row>
    <row r="6" spans="1:29" ht="17.399999999999999" x14ac:dyDescent="0.3">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7.399999999999999" x14ac:dyDescent="0.3">
      <c r="A7" s="58"/>
      <c r="B7" s="58"/>
      <c r="C7" s="58"/>
      <c r="D7" s="58"/>
      <c r="E7" s="58"/>
      <c r="F7" s="58"/>
      <c r="G7" s="58"/>
      <c r="H7" s="58"/>
      <c r="I7" s="58"/>
      <c r="J7" s="36"/>
      <c r="K7" s="36"/>
      <c r="L7" s="36"/>
      <c r="M7" s="36"/>
      <c r="N7" s="36"/>
      <c r="O7" s="36"/>
      <c r="P7" s="36"/>
      <c r="Q7" s="36"/>
      <c r="R7" s="36"/>
      <c r="S7" s="36"/>
      <c r="T7" s="36"/>
      <c r="U7" s="36"/>
    </row>
    <row r="8" spans="1:29" x14ac:dyDescent="0.3">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x14ac:dyDescent="0.3">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7.399999999999999" x14ac:dyDescent="0.3">
      <c r="A10" s="58"/>
      <c r="B10" s="58"/>
      <c r="C10" s="58"/>
      <c r="D10" s="58"/>
      <c r="E10" s="58"/>
      <c r="F10" s="58"/>
      <c r="G10" s="58"/>
      <c r="H10" s="58"/>
      <c r="I10" s="58"/>
      <c r="J10" s="36"/>
      <c r="K10" s="36"/>
      <c r="L10" s="36"/>
      <c r="M10" s="36"/>
      <c r="N10" s="36"/>
      <c r="O10" s="36"/>
      <c r="P10" s="36"/>
      <c r="Q10" s="36"/>
      <c r="R10" s="36"/>
      <c r="S10" s="36"/>
      <c r="T10" s="36"/>
      <c r="U10" s="36"/>
    </row>
    <row r="11" spans="1:29" x14ac:dyDescent="0.3">
      <c r="A11" s="352" t="str">
        <f>'1. паспорт местоположение'!A12:C12</f>
        <v>L_NS3300.KL.0040</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3">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8" x14ac:dyDescent="0.35">
      <c r="A13" s="10"/>
      <c r="B13" s="10"/>
      <c r="C13" s="10"/>
      <c r="D13" s="10"/>
      <c r="E13" s="10"/>
      <c r="F13" s="10"/>
      <c r="G13" s="10"/>
      <c r="H13" s="10"/>
      <c r="I13" s="10"/>
      <c r="J13" s="35"/>
      <c r="K13" s="35"/>
      <c r="L13" s="35"/>
      <c r="M13" s="35"/>
      <c r="N13" s="35"/>
      <c r="O13" s="35"/>
      <c r="P13" s="35"/>
      <c r="Q13" s="35"/>
      <c r="R13" s="35"/>
      <c r="S13" s="35"/>
      <c r="T13" s="35"/>
      <c r="U13" s="35"/>
    </row>
    <row r="14" spans="1:29" x14ac:dyDescent="0.3">
      <c r="A14" s="423"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x14ac:dyDescent="0.3">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3">
      <c r="A16" s="428"/>
      <c r="B16" s="428"/>
      <c r="C16" s="428"/>
      <c r="D16" s="428"/>
      <c r="E16" s="428"/>
      <c r="F16" s="428"/>
      <c r="G16" s="428"/>
      <c r="H16" s="428"/>
      <c r="I16" s="428"/>
      <c r="J16" s="428"/>
      <c r="K16" s="428"/>
      <c r="L16" s="428"/>
      <c r="M16" s="428"/>
      <c r="N16" s="428"/>
      <c r="O16" s="428"/>
      <c r="P16" s="428"/>
      <c r="Q16" s="428"/>
      <c r="R16" s="428"/>
      <c r="S16" s="428"/>
      <c r="T16" s="428"/>
      <c r="U16" s="428"/>
    </row>
    <row r="17" spans="1:29" x14ac:dyDescent="0.3">
      <c r="A17" s="424" t="s">
        <v>404</v>
      </c>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row>
    <row r="18" spans="1:29" x14ac:dyDescent="0.3">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29" ht="15.75" customHeight="1" x14ac:dyDescent="0.3">
      <c r="A19" s="429" t="s">
        <v>186</v>
      </c>
      <c r="B19" s="429" t="s">
        <v>185</v>
      </c>
      <c r="C19" s="432" t="s">
        <v>184</v>
      </c>
      <c r="D19" s="432"/>
      <c r="E19" s="433" t="s">
        <v>183</v>
      </c>
      <c r="F19" s="433"/>
      <c r="G19" s="434" t="s">
        <v>535</v>
      </c>
      <c r="H19" s="426" t="s">
        <v>536</v>
      </c>
      <c r="I19" s="427"/>
      <c r="J19" s="427"/>
      <c r="K19" s="427"/>
      <c r="L19" s="426" t="s">
        <v>537</v>
      </c>
      <c r="M19" s="427"/>
      <c r="N19" s="427"/>
      <c r="O19" s="427"/>
      <c r="P19" s="426" t="s">
        <v>538</v>
      </c>
      <c r="Q19" s="427"/>
      <c r="R19" s="427"/>
      <c r="S19" s="427"/>
      <c r="T19" s="426" t="s">
        <v>539</v>
      </c>
      <c r="U19" s="427"/>
      <c r="V19" s="427"/>
      <c r="W19" s="427"/>
      <c r="X19" s="426" t="s">
        <v>540</v>
      </c>
      <c r="Y19" s="427"/>
      <c r="Z19" s="427"/>
      <c r="AA19" s="427"/>
      <c r="AB19" s="438" t="s">
        <v>182</v>
      </c>
      <c r="AC19" s="438"/>
    </row>
    <row r="20" spans="1:29" s="78" customFormat="1" ht="69.75" customHeight="1" x14ac:dyDescent="0.3">
      <c r="A20" s="430"/>
      <c r="B20" s="430"/>
      <c r="C20" s="432"/>
      <c r="D20" s="432"/>
      <c r="E20" s="433"/>
      <c r="F20" s="433"/>
      <c r="G20" s="435"/>
      <c r="H20" s="437" t="s">
        <v>2</v>
      </c>
      <c r="I20" s="437"/>
      <c r="J20" s="437" t="s">
        <v>180</v>
      </c>
      <c r="K20" s="437"/>
      <c r="L20" s="437" t="s">
        <v>2</v>
      </c>
      <c r="M20" s="437"/>
      <c r="N20" s="437" t="s">
        <v>180</v>
      </c>
      <c r="O20" s="437"/>
      <c r="P20" s="437" t="s">
        <v>2</v>
      </c>
      <c r="Q20" s="437"/>
      <c r="R20" s="437" t="s">
        <v>180</v>
      </c>
      <c r="S20" s="437"/>
      <c r="T20" s="437" t="s">
        <v>2</v>
      </c>
      <c r="U20" s="437"/>
      <c r="V20" s="437" t="s">
        <v>180</v>
      </c>
      <c r="W20" s="437"/>
      <c r="X20" s="437" t="s">
        <v>2</v>
      </c>
      <c r="Y20" s="437"/>
      <c r="Z20" s="437" t="s">
        <v>180</v>
      </c>
      <c r="AA20" s="437"/>
      <c r="AB20" s="438"/>
      <c r="AC20" s="438"/>
    </row>
    <row r="21" spans="1:29" s="78" customFormat="1" ht="78" x14ac:dyDescent="0.3">
      <c r="A21" s="431"/>
      <c r="B21" s="431"/>
      <c r="C21" s="225" t="s">
        <v>2</v>
      </c>
      <c r="D21" s="225" t="s">
        <v>180</v>
      </c>
      <c r="E21" s="302" t="s">
        <v>541</v>
      </c>
      <c r="F21" s="302" t="s">
        <v>542</v>
      </c>
      <c r="G21" s="436"/>
      <c r="H21" s="303" t="s">
        <v>386</v>
      </c>
      <c r="I21" s="303" t="s">
        <v>387</v>
      </c>
      <c r="J21" s="303" t="s">
        <v>386</v>
      </c>
      <c r="K21" s="303" t="s">
        <v>387</v>
      </c>
      <c r="L21" s="303" t="s">
        <v>386</v>
      </c>
      <c r="M21" s="303" t="s">
        <v>387</v>
      </c>
      <c r="N21" s="303" t="s">
        <v>386</v>
      </c>
      <c r="O21" s="303" t="s">
        <v>387</v>
      </c>
      <c r="P21" s="303" t="s">
        <v>386</v>
      </c>
      <c r="Q21" s="303" t="s">
        <v>387</v>
      </c>
      <c r="R21" s="303" t="s">
        <v>386</v>
      </c>
      <c r="S21" s="303" t="s">
        <v>387</v>
      </c>
      <c r="T21" s="303" t="s">
        <v>386</v>
      </c>
      <c r="U21" s="303" t="s">
        <v>387</v>
      </c>
      <c r="V21" s="303" t="s">
        <v>386</v>
      </c>
      <c r="W21" s="303" t="s">
        <v>387</v>
      </c>
      <c r="X21" s="303" t="s">
        <v>386</v>
      </c>
      <c r="Y21" s="303" t="s">
        <v>387</v>
      </c>
      <c r="Z21" s="303" t="s">
        <v>386</v>
      </c>
      <c r="AA21" s="303" t="s">
        <v>387</v>
      </c>
      <c r="AB21" s="225" t="s">
        <v>181</v>
      </c>
      <c r="AC21" s="225" t="s">
        <v>180</v>
      </c>
    </row>
    <row r="22" spans="1:29" s="78" customFormat="1" x14ac:dyDescent="0.3">
      <c r="A22" s="226">
        <v>1</v>
      </c>
      <c r="B22" s="226">
        <v>2</v>
      </c>
      <c r="C22" s="226">
        <v>3</v>
      </c>
      <c r="D22" s="226">
        <v>4</v>
      </c>
      <c r="E22" s="226">
        <v>5</v>
      </c>
      <c r="F22" s="226">
        <v>6</v>
      </c>
      <c r="G22" s="226">
        <v>7</v>
      </c>
      <c r="H22" s="226">
        <f>G22+1</f>
        <v>8</v>
      </c>
      <c r="I22" s="226">
        <f t="shared" ref="I22:AA22" si="0">H22+1</f>
        <v>9</v>
      </c>
      <c r="J22" s="226">
        <f t="shared" si="0"/>
        <v>10</v>
      </c>
      <c r="K22" s="226">
        <f t="shared" si="0"/>
        <v>11</v>
      </c>
      <c r="L22" s="226">
        <f t="shared" si="0"/>
        <v>12</v>
      </c>
      <c r="M22" s="226">
        <f t="shared" si="0"/>
        <v>13</v>
      </c>
      <c r="N22" s="226">
        <f t="shared" si="0"/>
        <v>14</v>
      </c>
      <c r="O22" s="226">
        <f t="shared" si="0"/>
        <v>15</v>
      </c>
      <c r="P22" s="226">
        <f t="shared" si="0"/>
        <v>16</v>
      </c>
      <c r="Q22" s="226">
        <f t="shared" si="0"/>
        <v>17</v>
      </c>
      <c r="R22" s="226">
        <f t="shared" si="0"/>
        <v>18</v>
      </c>
      <c r="S22" s="226">
        <f t="shared" si="0"/>
        <v>19</v>
      </c>
      <c r="T22" s="226">
        <f t="shared" si="0"/>
        <v>20</v>
      </c>
      <c r="U22" s="226">
        <f t="shared" si="0"/>
        <v>21</v>
      </c>
      <c r="V22" s="226">
        <f t="shared" si="0"/>
        <v>22</v>
      </c>
      <c r="W22" s="226">
        <f t="shared" si="0"/>
        <v>23</v>
      </c>
      <c r="X22" s="226">
        <f t="shared" si="0"/>
        <v>24</v>
      </c>
      <c r="Y22" s="226">
        <f t="shared" si="0"/>
        <v>25</v>
      </c>
      <c r="Z22" s="226">
        <f t="shared" si="0"/>
        <v>26</v>
      </c>
      <c r="AA22" s="226">
        <f t="shared" si="0"/>
        <v>27</v>
      </c>
      <c r="AB22" s="226">
        <v>28</v>
      </c>
      <c r="AC22" s="226">
        <v>29</v>
      </c>
    </row>
    <row r="23" spans="1:29" s="78" customFormat="1" ht="46.8" x14ac:dyDescent="0.3">
      <c r="A23" s="227">
        <v>1</v>
      </c>
      <c r="B23" s="228" t="s">
        <v>179</v>
      </c>
      <c r="C23" s="245" t="s">
        <v>469</v>
      </c>
      <c r="D23" s="245">
        <v>43.15097999999999</v>
      </c>
      <c r="E23" s="245">
        <v>43.15097999999999</v>
      </c>
      <c r="F23" s="245">
        <v>43.15097999999999</v>
      </c>
      <c r="G23" s="245">
        <v>43.15097999999999</v>
      </c>
      <c r="H23" s="246">
        <v>0</v>
      </c>
      <c r="I23" s="245"/>
      <c r="J23" s="245">
        <v>0</v>
      </c>
      <c r="K23" s="245"/>
      <c r="L23" s="246">
        <v>0</v>
      </c>
      <c r="M23" s="245"/>
      <c r="N23" s="245">
        <v>0</v>
      </c>
      <c r="O23" s="245"/>
      <c r="P23" s="246">
        <v>0</v>
      </c>
      <c r="Q23" s="245"/>
      <c r="R23" s="245">
        <v>0</v>
      </c>
      <c r="S23" s="245"/>
      <c r="T23" s="246">
        <v>0</v>
      </c>
      <c r="U23" s="245"/>
      <c r="V23" s="246">
        <v>0</v>
      </c>
      <c r="W23" s="245"/>
      <c r="X23" s="246">
        <v>0</v>
      </c>
      <c r="Y23" s="245"/>
      <c r="Z23" s="245">
        <v>0</v>
      </c>
      <c r="AA23" s="245"/>
      <c r="AB23" s="245" t="s">
        <v>469</v>
      </c>
      <c r="AC23" s="245">
        <v>43.15097999999999</v>
      </c>
    </row>
    <row r="24" spans="1:29" s="79" customFormat="1" x14ac:dyDescent="0.3">
      <c r="A24" s="229" t="s">
        <v>178</v>
      </c>
      <c r="B24" s="230" t="s">
        <v>177</v>
      </c>
      <c r="C24" s="246"/>
      <c r="D24" s="246"/>
      <c r="E24" s="246"/>
      <c r="F24" s="246"/>
      <c r="G24" s="246">
        <v>0</v>
      </c>
      <c r="H24" s="246">
        <v>0</v>
      </c>
      <c r="I24" s="246"/>
      <c r="J24" s="246">
        <v>0</v>
      </c>
      <c r="K24" s="246"/>
      <c r="L24" s="246">
        <v>0</v>
      </c>
      <c r="M24" s="246"/>
      <c r="N24" s="246">
        <v>0</v>
      </c>
      <c r="O24" s="246"/>
      <c r="P24" s="246">
        <v>0</v>
      </c>
      <c r="Q24" s="246"/>
      <c r="R24" s="246">
        <v>0</v>
      </c>
      <c r="S24" s="246"/>
      <c r="T24" s="246">
        <v>0</v>
      </c>
      <c r="U24" s="246"/>
      <c r="V24" s="246">
        <v>0</v>
      </c>
      <c r="W24" s="246"/>
      <c r="X24" s="246">
        <v>0</v>
      </c>
      <c r="Y24" s="246"/>
      <c r="Z24" s="246">
        <v>0</v>
      </c>
      <c r="AA24" s="246"/>
      <c r="AB24" s="246" t="s">
        <v>469</v>
      </c>
      <c r="AC24" s="246">
        <v>0</v>
      </c>
    </row>
    <row r="25" spans="1:29" x14ac:dyDescent="0.3">
      <c r="A25" s="229" t="s">
        <v>176</v>
      </c>
      <c r="B25" s="230" t="s">
        <v>175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t="s">
        <v>469</v>
      </c>
      <c r="AC25" s="246">
        <v>0</v>
      </c>
    </row>
    <row r="26" spans="1:29" ht="31.2" x14ac:dyDescent="0.3">
      <c r="A26" s="229" t="s">
        <v>174</v>
      </c>
      <c r="B26" s="230" t="s">
        <v>343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t="s">
        <v>469</v>
      </c>
      <c r="AC26" s="246">
        <v>0</v>
      </c>
    </row>
    <row r="27" spans="1:29" x14ac:dyDescent="0.3">
      <c r="A27" s="229" t="s">
        <v>173</v>
      </c>
      <c r="B27" s="230" t="s">
        <v>172</v>
      </c>
      <c r="C27" s="246"/>
      <c r="D27" s="246"/>
      <c r="E27" s="246"/>
      <c r="F27" s="246"/>
      <c r="G27" s="246">
        <v>43.15097999999999</v>
      </c>
      <c r="H27" s="246">
        <v>0</v>
      </c>
      <c r="I27" s="246"/>
      <c r="J27" s="246">
        <v>0</v>
      </c>
      <c r="K27" s="246"/>
      <c r="L27" s="246">
        <v>0</v>
      </c>
      <c r="M27" s="246"/>
      <c r="N27" s="246">
        <v>0</v>
      </c>
      <c r="O27" s="246"/>
      <c r="P27" s="246">
        <v>0</v>
      </c>
      <c r="Q27" s="246"/>
      <c r="R27" s="246">
        <v>0</v>
      </c>
      <c r="S27" s="246"/>
      <c r="T27" s="246">
        <v>0</v>
      </c>
      <c r="U27" s="246"/>
      <c r="V27" s="246">
        <v>0</v>
      </c>
      <c r="W27" s="246"/>
      <c r="X27" s="246">
        <v>0</v>
      </c>
      <c r="Y27" s="246"/>
      <c r="Z27" s="246">
        <v>0</v>
      </c>
      <c r="AA27" s="246"/>
      <c r="AB27" s="246" t="s">
        <v>469</v>
      </c>
      <c r="AC27" s="246">
        <v>43.15097999999999</v>
      </c>
    </row>
    <row r="28" spans="1:29" x14ac:dyDescent="0.3">
      <c r="A28" s="229" t="s">
        <v>171</v>
      </c>
      <c r="B28" s="231" t="s">
        <v>170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t="s">
        <v>469</v>
      </c>
      <c r="AC28" s="246">
        <v>0</v>
      </c>
    </row>
    <row r="29" spans="1:29" ht="46.8" x14ac:dyDescent="0.3">
      <c r="A29" s="227" t="s">
        <v>63</v>
      </c>
      <c r="B29" s="232" t="s">
        <v>169</v>
      </c>
      <c r="C29" s="245" t="s">
        <v>469</v>
      </c>
      <c r="D29" s="245">
        <v>35.959149999999994</v>
      </c>
      <c r="E29" s="245">
        <v>35.959149999999994</v>
      </c>
      <c r="F29" s="245">
        <v>35.959149999999994</v>
      </c>
      <c r="G29" s="245">
        <v>35.959149999999994</v>
      </c>
      <c r="H29" s="246">
        <v>0</v>
      </c>
      <c r="I29" s="245"/>
      <c r="J29" s="245">
        <v>0</v>
      </c>
      <c r="K29" s="245"/>
      <c r="L29" s="246">
        <v>0</v>
      </c>
      <c r="M29" s="245"/>
      <c r="N29" s="245">
        <v>0</v>
      </c>
      <c r="O29" s="245"/>
      <c r="P29" s="246">
        <v>0</v>
      </c>
      <c r="Q29" s="245"/>
      <c r="R29" s="245">
        <v>0</v>
      </c>
      <c r="S29" s="245"/>
      <c r="T29" s="246">
        <v>0</v>
      </c>
      <c r="U29" s="245"/>
      <c r="V29" s="246">
        <v>0</v>
      </c>
      <c r="W29" s="245"/>
      <c r="X29" s="246">
        <v>0</v>
      </c>
      <c r="Y29" s="245"/>
      <c r="Z29" s="245">
        <v>0</v>
      </c>
      <c r="AA29" s="245"/>
      <c r="AB29" s="245" t="s">
        <v>469</v>
      </c>
      <c r="AC29" s="245">
        <v>35.959149999999994</v>
      </c>
    </row>
    <row r="30" spans="1:29" x14ac:dyDescent="0.3">
      <c r="A30" s="227" t="s">
        <v>168</v>
      </c>
      <c r="B30" s="230" t="s">
        <v>167</v>
      </c>
      <c r="C30" s="246" t="s">
        <v>469</v>
      </c>
      <c r="D30" s="246">
        <v>1.3599100000000002</v>
      </c>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v>0</v>
      </c>
      <c r="AC30" s="246">
        <v>0</v>
      </c>
    </row>
    <row r="31" spans="1:29" ht="31.2" x14ac:dyDescent="0.3">
      <c r="A31" s="227" t="s">
        <v>166</v>
      </c>
      <c r="B31" s="230" t="s">
        <v>165</v>
      </c>
      <c r="C31" s="246" t="s">
        <v>469</v>
      </c>
      <c r="D31" s="246">
        <v>18.993179999999999</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x14ac:dyDescent="0.3">
      <c r="A32" s="227" t="s">
        <v>164</v>
      </c>
      <c r="B32" s="230" t="s">
        <v>163</v>
      </c>
      <c r="C32" s="246" t="s">
        <v>469</v>
      </c>
      <c r="D32" s="246">
        <v>12.79011</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3">
      <c r="A33" s="227" t="s">
        <v>162</v>
      </c>
      <c r="B33" s="230" t="s">
        <v>161</v>
      </c>
      <c r="C33" s="246" t="s">
        <v>469</v>
      </c>
      <c r="D33" s="246">
        <v>2.8159500000000004</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ht="31.2" x14ac:dyDescent="0.3">
      <c r="A34" s="227" t="s">
        <v>62</v>
      </c>
      <c r="B34" s="232" t="s">
        <v>160</v>
      </c>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2" x14ac:dyDescent="0.3">
      <c r="A35" s="229" t="s">
        <v>159</v>
      </c>
      <c r="B35" s="233" t="s">
        <v>470</v>
      </c>
      <c r="C35" s="246"/>
      <c r="D35" s="246"/>
      <c r="E35" s="246"/>
      <c r="F35" s="246"/>
      <c r="G35" s="246">
        <v>1.26</v>
      </c>
      <c r="H35" s="246">
        <v>0</v>
      </c>
      <c r="I35" s="246"/>
      <c r="J35" s="246">
        <v>0</v>
      </c>
      <c r="K35" s="246" t="s">
        <v>441</v>
      </c>
      <c r="L35" s="246">
        <v>0</v>
      </c>
      <c r="M35" s="246"/>
      <c r="N35" s="246">
        <v>0</v>
      </c>
      <c r="O35" s="246" t="s">
        <v>441</v>
      </c>
      <c r="P35" s="246">
        <v>0</v>
      </c>
      <c r="Q35" s="246"/>
      <c r="R35" s="246">
        <v>0</v>
      </c>
      <c r="S35" s="246" t="s">
        <v>441</v>
      </c>
      <c r="T35" s="246">
        <v>0</v>
      </c>
      <c r="U35" s="246"/>
      <c r="V35" s="246">
        <v>0</v>
      </c>
      <c r="W35" s="246"/>
      <c r="X35" s="246">
        <v>0</v>
      </c>
      <c r="Y35" s="246"/>
      <c r="Z35" s="246">
        <v>0</v>
      </c>
      <c r="AA35" s="246" t="s">
        <v>441</v>
      </c>
      <c r="AB35" s="246">
        <v>0</v>
      </c>
      <c r="AC35" s="246">
        <v>1.26</v>
      </c>
    </row>
    <row r="36" spans="1:29" x14ac:dyDescent="0.3">
      <c r="A36" s="229" t="s">
        <v>158</v>
      </c>
      <c r="B36" s="233" t="s">
        <v>148</v>
      </c>
      <c r="C36" s="246"/>
      <c r="D36" s="246"/>
      <c r="E36" s="246"/>
      <c r="F36" s="246"/>
      <c r="G36" s="246">
        <v>0</v>
      </c>
      <c r="H36" s="246">
        <v>0</v>
      </c>
      <c r="I36" s="246"/>
      <c r="J36" s="246">
        <v>0</v>
      </c>
      <c r="K36" s="246" t="s">
        <v>441</v>
      </c>
      <c r="L36" s="246">
        <v>0</v>
      </c>
      <c r="M36" s="246"/>
      <c r="N36" s="246">
        <v>0</v>
      </c>
      <c r="O36" s="246" t="s">
        <v>441</v>
      </c>
      <c r="P36" s="246">
        <v>0</v>
      </c>
      <c r="Q36" s="246"/>
      <c r="R36" s="246">
        <v>0</v>
      </c>
      <c r="S36" s="246" t="s">
        <v>441</v>
      </c>
      <c r="T36" s="246">
        <v>0</v>
      </c>
      <c r="U36" s="246"/>
      <c r="V36" s="246">
        <v>0</v>
      </c>
      <c r="W36" s="246"/>
      <c r="X36" s="246">
        <v>0</v>
      </c>
      <c r="Y36" s="246"/>
      <c r="Z36" s="246">
        <v>0</v>
      </c>
      <c r="AA36" s="246" t="s">
        <v>441</v>
      </c>
      <c r="AB36" s="246">
        <v>0</v>
      </c>
      <c r="AC36" s="246">
        <v>0</v>
      </c>
    </row>
    <row r="37" spans="1:29" x14ac:dyDescent="0.3">
      <c r="A37" s="229" t="s">
        <v>157</v>
      </c>
      <c r="B37" s="230" t="s">
        <v>471</v>
      </c>
      <c r="C37" s="246"/>
      <c r="D37" s="246"/>
      <c r="E37" s="246"/>
      <c r="F37" s="246"/>
      <c r="G37" s="246">
        <v>2.0649999999999999</v>
      </c>
      <c r="H37" s="246">
        <v>0</v>
      </c>
      <c r="I37" s="246"/>
      <c r="J37" s="246">
        <v>0</v>
      </c>
      <c r="K37" s="246" t="s">
        <v>441</v>
      </c>
      <c r="L37" s="246">
        <v>0</v>
      </c>
      <c r="M37" s="246"/>
      <c r="N37" s="246">
        <v>0</v>
      </c>
      <c r="O37" s="246" t="s">
        <v>441</v>
      </c>
      <c r="P37" s="246">
        <v>0</v>
      </c>
      <c r="Q37" s="246"/>
      <c r="R37" s="246">
        <v>0</v>
      </c>
      <c r="S37" s="246" t="s">
        <v>441</v>
      </c>
      <c r="T37" s="246">
        <v>0</v>
      </c>
      <c r="U37" s="246"/>
      <c r="V37" s="246">
        <v>0</v>
      </c>
      <c r="W37" s="246"/>
      <c r="X37" s="246">
        <v>0</v>
      </c>
      <c r="Y37" s="246"/>
      <c r="Z37" s="246">
        <v>0</v>
      </c>
      <c r="AA37" s="246" t="s">
        <v>441</v>
      </c>
      <c r="AB37" s="246">
        <v>0</v>
      </c>
      <c r="AC37" s="246">
        <v>2.0649999999999999</v>
      </c>
    </row>
    <row r="38" spans="1:29" x14ac:dyDescent="0.3">
      <c r="A38" s="229" t="s">
        <v>156</v>
      </c>
      <c r="B38" s="230" t="s">
        <v>472</v>
      </c>
      <c r="C38" s="246"/>
      <c r="D38" s="246"/>
      <c r="E38" s="246"/>
      <c r="F38" s="246"/>
      <c r="G38" s="246">
        <v>0</v>
      </c>
      <c r="H38" s="246">
        <v>0</v>
      </c>
      <c r="I38" s="246"/>
      <c r="J38" s="246">
        <v>0</v>
      </c>
      <c r="K38" s="246" t="s">
        <v>441</v>
      </c>
      <c r="L38" s="246">
        <v>0</v>
      </c>
      <c r="M38" s="246"/>
      <c r="N38" s="246">
        <v>0</v>
      </c>
      <c r="O38" s="246" t="s">
        <v>441</v>
      </c>
      <c r="P38" s="246">
        <v>0</v>
      </c>
      <c r="Q38" s="246"/>
      <c r="R38" s="246">
        <v>0</v>
      </c>
      <c r="S38" s="246" t="s">
        <v>441</v>
      </c>
      <c r="T38" s="246">
        <v>0</v>
      </c>
      <c r="U38" s="246"/>
      <c r="V38" s="246">
        <v>0</v>
      </c>
      <c r="W38" s="246"/>
      <c r="X38" s="246">
        <v>0</v>
      </c>
      <c r="Y38" s="246"/>
      <c r="Z38" s="246">
        <v>0</v>
      </c>
      <c r="AA38" s="246" t="s">
        <v>441</v>
      </c>
      <c r="AB38" s="246">
        <v>0</v>
      </c>
      <c r="AC38" s="246">
        <v>0</v>
      </c>
    </row>
    <row r="39" spans="1:29" x14ac:dyDescent="0.3">
      <c r="A39" s="229" t="s">
        <v>155</v>
      </c>
      <c r="B39" s="230" t="s">
        <v>473</v>
      </c>
      <c r="C39" s="246"/>
      <c r="D39" s="246"/>
      <c r="E39" s="246"/>
      <c r="F39" s="246"/>
      <c r="G39" s="246">
        <v>0</v>
      </c>
      <c r="H39" s="246">
        <v>0</v>
      </c>
      <c r="I39" s="246"/>
      <c r="J39" s="246">
        <v>0</v>
      </c>
      <c r="K39" s="246" t="s">
        <v>441</v>
      </c>
      <c r="L39" s="246">
        <v>0</v>
      </c>
      <c r="M39" s="246"/>
      <c r="N39" s="246">
        <v>0</v>
      </c>
      <c r="O39" s="246" t="s">
        <v>441</v>
      </c>
      <c r="P39" s="246">
        <v>0</v>
      </c>
      <c r="Q39" s="246"/>
      <c r="R39" s="246">
        <v>0</v>
      </c>
      <c r="S39" s="246" t="s">
        <v>441</v>
      </c>
      <c r="T39" s="246">
        <v>0</v>
      </c>
      <c r="U39" s="246"/>
      <c r="V39" s="246">
        <v>0</v>
      </c>
      <c r="W39" s="246"/>
      <c r="X39" s="246">
        <v>0</v>
      </c>
      <c r="Y39" s="246"/>
      <c r="Z39" s="246">
        <v>0</v>
      </c>
      <c r="AA39" s="246" t="s">
        <v>441</v>
      </c>
      <c r="AB39" s="246">
        <v>0</v>
      </c>
      <c r="AC39" s="246">
        <v>0</v>
      </c>
    </row>
    <row r="40" spans="1:29" x14ac:dyDescent="0.3">
      <c r="A40" s="229" t="s">
        <v>154</v>
      </c>
      <c r="B40" s="230" t="s">
        <v>474</v>
      </c>
      <c r="C40" s="246"/>
      <c r="D40" s="246"/>
      <c r="E40" s="246"/>
      <c r="F40" s="246"/>
      <c r="G40" s="246">
        <v>0</v>
      </c>
      <c r="H40" s="246">
        <v>0</v>
      </c>
      <c r="I40" s="246"/>
      <c r="J40" s="246">
        <v>0</v>
      </c>
      <c r="K40" s="246" t="s">
        <v>441</v>
      </c>
      <c r="L40" s="246">
        <v>0</v>
      </c>
      <c r="M40" s="246"/>
      <c r="N40" s="246">
        <v>0</v>
      </c>
      <c r="O40" s="246" t="s">
        <v>441</v>
      </c>
      <c r="P40" s="246">
        <v>0</v>
      </c>
      <c r="Q40" s="246"/>
      <c r="R40" s="246">
        <v>0</v>
      </c>
      <c r="S40" s="246" t="s">
        <v>441</v>
      </c>
      <c r="T40" s="246">
        <v>0</v>
      </c>
      <c r="U40" s="246"/>
      <c r="V40" s="246">
        <v>0</v>
      </c>
      <c r="W40" s="246"/>
      <c r="X40" s="246">
        <v>0</v>
      </c>
      <c r="Y40" s="246"/>
      <c r="Z40" s="246">
        <v>0</v>
      </c>
      <c r="AA40" s="246" t="s">
        <v>441</v>
      </c>
      <c r="AB40" s="246">
        <v>0</v>
      </c>
      <c r="AC40" s="246">
        <v>0</v>
      </c>
    </row>
    <row r="41" spans="1:29" x14ac:dyDescent="0.3">
      <c r="A41" s="229" t="s">
        <v>153</v>
      </c>
      <c r="B41" s="230" t="s">
        <v>475</v>
      </c>
      <c r="C41" s="246"/>
      <c r="D41" s="246"/>
      <c r="E41" s="246"/>
      <c r="F41" s="246"/>
      <c r="G41" s="246">
        <v>0</v>
      </c>
      <c r="H41" s="246">
        <v>0</v>
      </c>
      <c r="I41" s="246"/>
      <c r="J41" s="246">
        <v>0</v>
      </c>
      <c r="K41" s="246" t="s">
        <v>441</v>
      </c>
      <c r="L41" s="246">
        <v>0</v>
      </c>
      <c r="M41" s="246"/>
      <c r="N41" s="246">
        <v>0</v>
      </c>
      <c r="O41" s="246" t="s">
        <v>441</v>
      </c>
      <c r="P41" s="246">
        <v>0</v>
      </c>
      <c r="Q41" s="246"/>
      <c r="R41" s="246">
        <v>0</v>
      </c>
      <c r="S41" s="246" t="s">
        <v>441</v>
      </c>
      <c r="T41" s="246">
        <v>0</v>
      </c>
      <c r="U41" s="246"/>
      <c r="V41" s="246">
        <v>0</v>
      </c>
      <c r="W41" s="246" t="s">
        <v>441</v>
      </c>
      <c r="X41" s="246">
        <v>0</v>
      </c>
      <c r="Y41" s="246"/>
      <c r="Z41" s="246">
        <v>0</v>
      </c>
      <c r="AA41" s="246" t="s">
        <v>441</v>
      </c>
      <c r="AB41" s="246">
        <v>0</v>
      </c>
      <c r="AC41" s="246">
        <v>0</v>
      </c>
    </row>
    <row r="42" spans="1:29" x14ac:dyDescent="0.3">
      <c r="A42" s="229" t="s">
        <v>476</v>
      </c>
      <c r="B42" s="230" t="s">
        <v>477</v>
      </c>
      <c r="C42" s="246"/>
      <c r="D42" s="246"/>
      <c r="E42" s="246"/>
      <c r="F42" s="246"/>
      <c r="G42" s="246">
        <v>0</v>
      </c>
      <c r="H42" s="246">
        <v>0</v>
      </c>
      <c r="I42" s="246"/>
      <c r="J42" s="246">
        <v>0</v>
      </c>
      <c r="K42" s="246" t="s">
        <v>441</v>
      </c>
      <c r="L42" s="246">
        <v>0</v>
      </c>
      <c r="M42" s="246"/>
      <c r="N42" s="246">
        <v>0</v>
      </c>
      <c r="O42" s="246" t="s">
        <v>441</v>
      </c>
      <c r="P42" s="246">
        <v>0</v>
      </c>
      <c r="Q42" s="246"/>
      <c r="R42" s="246">
        <v>0</v>
      </c>
      <c r="S42" s="246" t="s">
        <v>441</v>
      </c>
      <c r="T42" s="246">
        <v>0</v>
      </c>
      <c r="U42" s="246"/>
      <c r="V42" s="246">
        <v>0</v>
      </c>
      <c r="W42" s="246" t="s">
        <v>441</v>
      </c>
      <c r="X42" s="246">
        <v>0</v>
      </c>
      <c r="Y42" s="246"/>
      <c r="Z42" s="246">
        <v>0</v>
      </c>
      <c r="AA42" s="246" t="s">
        <v>441</v>
      </c>
      <c r="AB42" s="246">
        <v>0</v>
      </c>
      <c r="AC42" s="246">
        <v>0</v>
      </c>
    </row>
    <row r="43" spans="1:29" x14ac:dyDescent="0.3">
      <c r="A43" s="229" t="s">
        <v>478</v>
      </c>
      <c r="B43" s="230" t="s">
        <v>479</v>
      </c>
      <c r="C43" s="246"/>
      <c r="D43" s="246"/>
      <c r="E43" s="246"/>
      <c r="F43" s="246"/>
      <c r="G43" s="246">
        <v>0</v>
      </c>
      <c r="H43" s="246">
        <v>0</v>
      </c>
      <c r="I43" s="246"/>
      <c r="J43" s="246">
        <v>0</v>
      </c>
      <c r="K43" s="246" t="s">
        <v>441</v>
      </c>
      <c r="L43" s="246">
        <v>0</v>
      </c>
      <c r="M43" s="246"/>
      <c r="N43" s="246">
        <v>0</v>
      </c>
      <c r="O43" s="246" t="s">
        <v>441</v>
      </c>
      <c r="P43" s="246">
        <v>0</v>
      </c>
      <c r="Q43" s="246"/>
      <c r="R43" s="246">
        <v>0</v>
      </c>
      <c r="S43" s="246" t="s">
        <v>441</v>
      </c>
      <c r="T43" s="246">
        <v>0</v>
      </c>
      <c r="U43" s="246"/>
      <c r="V43" s="246">
        <v>0</v>
      </c>
      <c r="W43" s="246" t="s">
        <v>441</v>
      </c>
      <c r="X43" s="246">
        <v>0</v>
      </c>
      <c r="Y43" s="246"/>
      <c r="Z43" s="246">
        <v>0</v>
      </c>
      <c r="AA43" s="246" t="s">
        <v>441</v>
      </c>
      <c r="AB43" s="246">
        <v>0</v>
      </c>
      <c r="AC43" s="246">
        <v>0</v>
      </c>
    </row>
    <row r="44" spans="1:29" x14ac:dyDescent="0.3">
      <c r="A44" s="229" t="s">
        <v>480</v>
      </c>
      <c r="B44" s="230" t="s">
        <v>481</v>
      </c>
      <c r="C44" s="246"/>
      <c r="D44" s="246"/>
      <c r="E44" s="246"/>
      <c r="F44" s="246"/>
      <c r="G44" s="246">
        <v>0</v>
      </c>
      <c r="H44" s="246">
        <v>0</v>
      </c>
      <c r="I44" s="246"/>
      <c r="J44" s="246">
        <v>0</v>
      </c>
      <c r="K44" s="246" t="s">
        <v>441</v>
      </c>
      <c r="L44" s="246">
        <v>0</v>
      </c>
      <c r="M44" s="246"/>
      <c r="N44" s="246">
        <v>0</v>
      </c>
      <c r="O44" s="246" t="s">
        <v>441</v>
      </c>
      <c r="P44" s="246">
        <v>0</v>
      </c>
      <c r="Q44" s="246"/>
      <c r="R44" s="246">
        <v>0</v>
      </c>
      <c r="S44" s="246" t="s">
        <v>441</v>
      </c>
      <c r="T44" s="246">
        <v>0</v>
      </c>
      <c r="U44" s="246"/>
      <c r="V44" s="246">
        <v>0</v>
      </c>
      <c r="W44" s="246" t="s">
        <v>441</v>
      </c>
      <c r="X44" s="246">
        <v>0</v>
      </c>
      <c r="Y44" s="246"/>
      <c r="Z44" s="246">
        <v>0</v>
      </c>
      <c r="AA44" s="246" t="s">
        <v>441</v>
      </c>
      <c r="AB44" s="246">
        <v>0</v>
      </c>
      <c r="AC44" s="246">
        <v>0</v>
      </c>
    </row>
    <row r="45" spans="1:29" x14ac:dyDescent="0.3">
      <c r="A45" s="229" t="s">
        <v>482</v>
      </c>
      <c r="B45" s="230" t="s">
        <v>483</v>
      </c>
      <c r="C45" s="246"/>
      <c r="D45" s="246"/>
      <c r="E45" s="246"/>
      <c r="F45" s="246"/>
      <c r="G45" s="246">
        <v>0</v>
      </c>
      <c r="H45" s="246">
        <v>0</v>
      </c>
      <c r="I45" s="246"/>
      <c r="J45" s="246">
        <v>0</v>
      </c>
      <c r="K45" s="246" t="s">
        <v>441</v>
      </c>
      <c r="L45" s="246">
        <v>0</v>
      </c>
      <c r="M45" s="246"/>
      <c r="N45" s="246">
        <v>0</v>
      </c>
      <c r="O45" s="246" t="s">
        <v>441</v>
      </c>
      <c r="P45" s="246">
        <v>0</v>
      </c>
      <c r="Q45" s="246"/>
      <c r="R45" s="246">
        <v>0</v>
      </c>
      <c r="S45" s="246" t="s">
        <v>441</v>
      </c>
      <c r="T45" s="246">
        <v>0</v>
      </c>
      <c r="U45" s="246"/>
      <c r="V45" s="246">
        <v>0</v>
      </c>
      <c r="W45" s="246" t="s">
        <v>441</v>
      </c>
      <c r="X45" s="246">
        <v>0</v>
      </c>
      <c r="Y45" s="246"/>
      <c r="Z45" s="246">
        <v>0</v>
      </c>
      <c r="AA45" s="246" t="s">
        <v>441</v>
      </c>
      <c r="AB45" s="246">
        <v>0</v>
      </c>
      <c r="AC45" s="246">
        <v>0</v>
      </c>
    </row>
    <row r="46" spans="1:29" x14ac:dyDescent="0.3">
      <c r="A46" s="227" t="s">
        <v>61</v>
      </c>
      <c r="B46" s="232" t="s">
        <v>152</v>
      </c>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row>
    <row r="47" spans="1:29" ht="31.2" x14ac:dyDescent="0.3">
      <c r="A47" s="229" t="s">
        <v>151</v>
      </c>
      <c r="B47" s="233" t="s">
        <v>470</v>
      </c>
      <c r="C47" s="246"/>
      <c r="D47" s="246"/>
      <c r="E47" s="246"/>
      <c r="F47" s="246"/>
      <c r="G47" s="246">
        <v>1.26</v>
      </c>
      <c r="H47" s="246">
        <v>0</v>
      </c>
      <c r="I47" s="246"/>
      <c r="J47" s="246">
        <v>0</v>
      </c>
      <c r="K47" s="246"/>
      <c r="L47" s="246">
        <v>0</v>
      </c>
      <c r="M47" s="246"/>
      <c r="N47" s="246">
        <v>0</v>
      </c>
      <c r="O47" s="246"/>
      <c r="P47" s="246">
        <v>0</v>
      </c>
      <c r="Q47" s="246"/>
      <c r="R47" s="246">
        <v>0</v>
      </c>
      <c r="S47" s="246"/>
      <c r="T47" s="246">
        <v>0</v>
      </c>
      <c r="U47" s="246"/>
      <c r="V47" s="246">
        <v>0</v>
      </c>
      <c r="W47" s="246"/>
      <c r="X47" s="246">
        <v>0</v>
      </c>
      <c r="Y47" s="246"/>
      <c r="Z47" s="246">
        <v>0</v>
      </c>
      <c r="AA47" s="246"/>
      <c r="AB47" s="246">
        <v>0</v>
      </c>
      <c r="AC47" s="246">
        <v>1.26</v>
      </c>
    </row>
    <row r="48" spans="1:29" x14ac:dyDescent="0.3">
      <c r="A48" s="229" t="s">
        <v>150</v>
      </c>
      <c r="B48" s="233" t="s">
        <v>148</v>
      </c>
      <c r="C48" s="246"/>
      <c r="D48" s="246"/>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2" x14ac:dyDescent="0.3">
      <c r="A49" s="229" t="s">
        <v>149</v>
      </c>
      <c r="B49" s="230" t="s">
        <v>146</v>
      </c>
      <c r="C49" s="246"/>
      <c r="D49" s="246"/>
      <c r="E49" s="246"/>
      <c r="F49" s="246"/>
      <c r="G49" s="246">
        <v>7.0000000000000007E-2</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7.0000000000000007E-2</v>
      </c>
    </row>
    <row r="50" spans="1:29" ht="31.2" x14ac:dyDescent="0.3">
      <c r="A50" s="229" t="s">
        <v>147</v>
      </c>
      <c r="B50" s="230" t="s">
        <v>144</v>
      </c>
      <c r="C50" s="246"/>
      <c r="D50" s="246"/>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x14ac:dyDescent="0.3">
      <c r="A51" s="229" t="s">
        <v>145</v>
      </c>
      <c r="B51" s="230" t="s">
        <v>142</v>
      </c>
      <c r="C51" s="246"/>
      <c r="D51" s="246"/>
      <c r="E51" s="246"/>
      <c r="F51" s="246"/>
      <c r="G51" s="246">
        <v>1.9950000000000001</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1.9950000000000001</v>
      </c>
    </row>
    <row r="52" spans="1:29" x14ac:dyDescent="0.3">
      <c r="A52" s="229" t="s">
        <v>143</v>
      </c>
      <c r="B52" s="230" t="s">
        <v>472</v>
      </c>
      <c r="C52" s="246"/>
      <c r="D52" s="246"/>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3">
      <c r="A53" s="229" t="s">
        <v>141</v>
      </c>
      <c r="B53" s="230" t="s">
        <v>473</v>
      </c>
      <c r="C53" s="246"/>
      <c r="D53" s="246"/>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3">
      <c r="A54" s="229" t="s">
        <v>484</v>
      </c>
      <c r="B54" s="230" t="s">
        <v>474</v>
      </c>
      <c r="C54" s="246"/>
      <c r="D54" s="246"/>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3">
      <c r="A55" s="229" t="s">
        <v>485</v>
      </c>
      <c r="B55" s="230" t="s">
        <v>475</v>
      </c>
      <c r="C55" s="246"/>
      <c r="D55" s="246"/>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3">
      <c r="A56" s="229" t="s">
        <v>486</v>
      </c>
      <c r="B56" s="230" t="s">
        <v>477</v>
      </c>
      <c r="C56" s="246"/>
      <c r="D56" s="246"/>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3">
      <c r="A57" s="229" t="s">
        <v>487</v>
      </c>
      <c r="B57" s="230" t="s">
        <v>479</v>
      </c>
      <c r="C57" s="246"/>
      <c r="D57" s="246"/>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x14ac:dyDescent="0.3">
      <c r="A58" s="229" t="s">
        <v>488</v>
      </c>
      <c r="B58" s="230" t="s">
        <v>481</v>
      </c>
      <c r="C58" s="246"/>
      <c r="D58" s="246"/>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0</v>
      </c>
    </row>
    <row r="59" spans="1:29" x14ac:dyDescent="0.3">
      <c r="A59" s="229" t="s">
        <v>489</v>
      </c>
      <c r="B59" s="230" t="s">
        <v>483</v>
      </c>
      <c r="C59" s="246"/>
      <c r="D59" s="246"/>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ht="31.2" x14ac:dyDescent="0.3">
      <c r="A60" s="227" t="s">
        <v>59</v>
      </c>
      <c r="B60" s="232" t="s">
        <v>140</v>
      </c>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v>0</v>
      </c>
      <c r="AC60" s="246">
        <v>0</v>
      </c>
    </row>
    <row r="61" spans="1:29" x14ac:dyDescent="0.3">
      <c r="A61" s="229" t="s">
        <v>139</v>
      </c>
      <c r="B61" s="230" t="s">
        <v>138</v>
      </c>
      <c r="C61" s="246" t="s">
        <v>469</v>
      </c>
      <c r="D61" s="246">
        <v>35.959149999999994</v>
      </c>
      <c r="E61" s="246"/>
      <c r="F61" s="246"/>
      <c r="G61" s="246">
        <v>35.959149999999994</v>
      </c>
      <c r="H61" s="246">
        <v>0</v>
      </c>
      <c r="I61" s="246"/>
      <c r="J61" s="246">
        <v>0</v>
      </c>
      <c r="K61" s="246"/>
      <c r="L61" s="246">
        <v>0</v>
      </c>
      <c r="M61" s="246"/>
      <c r="N61" s="246">
        <v>0</v>
      </c>
      <c r="O61" s="246"/>
      <c r="P61" s="246">
        <v>0</v>
      </c>
      <c r="Q61" s="246"/>
      <c r="R61" s="246">
        <v>0</v>
      </c>
      <c r="S61" s="246"/>
      <c r="T61" s="246">
        <v>0</v>
      </c>
      <c r="U61" s="246"/>
      <c r="V61" s="246">
        <v>35.959149999999994</v>
      </c>
      <c r="W61" s="246"/>
      <c r="X61" s="246">
        <v>0</v>
      </c>
      <c r="Y61" s="246"/>
      <c r="Z61" s="246">
        <v>0</v>
      </c>
      <c r="AA61" s="246"/>
      <c r="AB61" s="246">
        <v>0</v>
      </c>
      <c r="AC61" s="246">
        <v>35.959149999999994</v>
      </c>
    </row>
    <row r="62" spans="1:29" x14ac:dyDescent="0.3">
      <c r="A62" s="229" t="s">
        <v>137</v>
      </c>
      <c r="B62" s="230" t="s">
        <v>130</v>
      </c>
      <c r="C62" s="246"/>
      <c r="D62" s="246"/>
      <c r="E62" s="246"/>
      <c r="F62" s="246"/>
      <c r="G62" s="246">
        <v>1.26</v>
      </c>
      <c r="H62" s="246">
        <v>0</v>
      </c>
      <c r="I62" s="246"/>
      <c r="J62" s="246">
        <v>0</v>
      </c>
      <c r="K62" s="246"/>
      <c r="L62" s="246">
        <v>0</v>
      </c>
      <c r="M62" s="246"/>
      <c r="N62" s="246">
        <v>0</v>
      </c>
      <c r="O62" s="246"/>
      <c r="P62" s="246">
        <v>0</v>
      </c>
      <c r="Q62" s="246"/>
      <c r="R62" s="246">
        <v>0</v>
      </c>
      <c r="S62" s="246"/>
      <c r="T62" s="246">
        <v>0</v>
      </c>
      <c r="U62" s="246"/>
      <c r="V62" s="246">
        <v>1.26</v>
      </c>
      <c r="W62" s="246"/>
      <c r="X62" s="246">
        <v>0</v>
      </c>
      <c r="Y62" s="246"/>
      <c r="Z62" s="246">
        <v>0</v>
      </c>
      <c r="AA62" s="246"/>
      <c r="AB62" s="246">
        <v>0</v>
      </c>
      <c r="AC62" s="246">
        <v>1.26</v>
      </c>
    </row>
    <row r="63" spans="1:29" x14ac:dyDescent="0.3">
      <c r="A63" s="229" t="s">
        <v>136</v>
      </c>
      <c r="B63" s="233" t="s">
        <v>129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3">
      <c r="A64" s="229" t="s">
        <v>135</v>
      </c>
      <c r="B64" s="233" t="s">
        <v>128</v>
      </c>
      <c r="C64" s="246"/>
      <c r="D64" s="246"/>
      <c r="E64" s="246"/>
      <c r="F64" s="246"/>
      <c r="G64" s="246">
        <v>2.0649999999999999</v>
      </c>
      <c r="H64" s="246">
        <v>0</v>
      </c>
      <c r="I64" s="246"/>
      <c r="J64" s="246">
        <v>0</v>
      </c>
      <c r="K64" s="246"/>
      <c r="L64" s="246">
        <v>0</v>
      </c>
      <c r="M64" s="246"/>
      <c r="N64" s="246">
        <v>0</v>
      </c>
      <c r="O64" s="246"/>
      <c r="P64" s="246">
        <v>0</v>
      </c>
      <c r="Q64" s="246"/>
      <c r="R64" s="246">
        <v>0</v>
      </c>
      <c r="S64" s="246"/>
      <c r="T64" s="246">
        <v>0</v>
      </c>
      <c r="U64" s="246"/>
      <c r="V64" s="246">
        <v>2.0649999999999999</v>
      </c>
      <c r="W64" s="246"/>
      <c r="X64" s="246">
        <v>0</v>
      </c>
      <c r="Y64" s="246"/>
      <c r="Z64" s="246">
        <v>0</v>
      </c>
      <c r="AA64" s="246"/>
      <c r="AB64" s="246">
        <v>0</v>
      </c>
      <c r="AC64" s="246">
        <v>2.0649999999999999</v>
      </c>
    </row>
    <row r="65" spans="1:29" x14ac:dyDescent="0.3">
      <c r="A65" s="229" t="s">
        <v>134</v>
      </c>
      <c r="B65" s="233" t="s">
        <v>131</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x14ac:dyDescent="0.3">
      <c r="A66" s="229" t="s">
        <v>133</v>
      </c>
      <c r="B66" s="233" t="s">
        <v>490</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3">
      <c r="A67" s="229" t="s">
        <v>491</v>
      </c>
      <c r="B67" s="233" t="s">
        <v>492</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x14ac:dyDescent="0.3">
      <c r="A68" s="229" t="s">
        <v>493</v>
      </c>
      <c r="B68" s="233" t="s">
        <v>494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3">
      <c r="A69" s="229" t="s">
        <v>495</v>
      </c>
      <c r="B69" s="233" t="s">
        <v>496</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x14ac:dyDescent="0.3">
      <c r="A70" s="229" t="s">
        <v>497</v>
      </c>
      <c r="B70" s="233" t="s">
        <v>498</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3">
      <c r="A71" s="229" t="s">
        <v>499</v>
      </c>
      <c r="B71" s="233" t="s">
        <v>500</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0</v>
      </c>
    </row>
    <row r="72" spans="1:29" x14ac:dyDescent="0.3">
      <c r="A72" s="229" t="s">
        <v>501</v>
      </c>
      <c r="B72" s="233" t="s">
        <v>502</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1.2" x14ac:dyDescent="0.3">
      <c r="A73" s="227" t="s">
        <v>58</v>
      </c>
      <c r="B73" s="234" t="s">
        <v>227</v>
      </c>
      <c r="C73" s="246"/>
      <c r="D73" s="246"/>
      <c r="E73" s="246"/>
      <c r="F73" s="246"/>
      <c r="G73" s="246">
        <v>0</v>
      </c>
      <c r="H73" s="246"/>
      <c r="I73" s="246"/>
      <c r="J73" s="246"/>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x14ac:dyDescent="0.3">
      <c r="A74" s="227" t="s">
        <v>56</v>
      </c>
      <c r="B74" s="232" t="s">
        <v>132</v>
      </c>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row>
    <row r="75" spans="1:29" ht="31.2" x14ac:dyDescent="0.3">
      <c r="A75" s="229" t="s">
        <v>222</v>
      </c>
      <c r="B75" s="235" t="s">
        <v>470</v>
      </c>
      <c r="C75" s="246"/>
      <c r="D75" s="246"/>
      <c r="E75" s="246"/>
      <c r="F75" s="246"/>
      <c r="G75" s="300">
        <v>0</v>
      </c>
      <c r="H75" s="300">
        <v>0</v>
      </c>
      <c r="I75" s="300"/>
      <c r="J75" s="300">
        <v>0</v>
      </c>
      <c r="K75" s="300"/>
      <c r="L75" s="246">
        <v>0</v>
      </c>
      <c r="M75" s="300"/>
      <c r="N75" s="246">
        <v>0</v>
      </c>
      <c r="O75" s="300"/>
      <c r="P75" s="300">
        <v>0</v>
      </c>
      <c r="Q75" s="300"/>
      <c r="R75" s="246">
        <v>0</v>
      </c>
      <c r="S75" s="300"/>
      <c r="T75" s="246">
        <v>0</v>
      </c>
      <c r="U75" s="300"/>
      <c r="V75" s="246">
        <v>0</v>
      </c>
      <c r="W75" s="300"/>
      <c r="X75" s="246">
        <v>0</v>
      </c>
      <c r="Y75" s="300"/>
      <c r="Z75" s="246">
        <v>0</v>
      </c>
      <c r="AA75" s="246"/>
      <c r="AB75" s="300">
        <v>0</v>
      </c>
      <c r="AC75" s="300">
        <v>0</v>
      </c>
    </row>
    <row r="76" spans="1:29" x14ac:dyDescent="0.3">
      <c r="A76" s="229" t="s">
        <v>223</v>
      </c>
      <c r="B76" s="233" t="s">
        <v>148</v>
      </c>
      <c r="C76" s="246"/>
      <c r="D76" s="246"/>
      <c r="E76" s="246"/>
      <c r="F76" s="246"/>
      <c r="G76" s="300">
        <v>0</v>
      </c>
      <c r="H76" s="300">
        <v>0</v>
      </c>
      <c r="I76" s="300"/>
      <c r="J76" s="300">
        <v>0</v>
      </c>
      <c r="K76" s="300"/>
      <c r="L76" s="246">
        <v>0</v>
      </c>
      <c r="M76" s="300"/>
      <c r="N76" s="246">
        <v>0</v>
      </c>
      <c r="O76" s="300"/>
      <c r="P76" s="300">
        <v>0</v>
      </c>
      <c r="Q76" s="300"/>
      <c r="R76" s="246">
        <v>0</v>
      </c>
      <c r="S76" s="300"/>
      <c r="T76" s="246">
        <v>0</v>
      </c>
      <c r="U76" s="300"/>
      <c r="V76" s="246">
        <v>0</v>
      </c>
      <c r="W76" s="300"/>
      <c r="X76" s="246">
        <v>0</v>
      </c>
      <c r="Y76" s="300"/>
      <c r="Z76" s="246">
        <v>0</v>
      </c>
      <c r="AA76" s="247"/>
      <c r="AB76" s="300">
        <v>0</v>
      </c>
      <c r="AC76" s="301">
        <v>0</v>
      </c>
    </row>
    <row r="77" spans="1:29" x14ac:dyDescent="0.3">
      <c r="A77" s="229" t="s">
        <v>224</v>
      </c>
      <c r="B77" s="230" t="s">
        <v>503</v>
      </c>
      <c r="C77" s="246"/>
      <c r="D77" s="246"/>
      <c r="E77" s="246"/>
      <c r="F77" s="246"/>
      <c r="G77" s="247">
        <v>0</v>
      </c>
      <c r="H77" s="246">
        <v>0</v>
      </c>
      <c r="I77" s="247"/>
      <c r="J77" s="247">
        <v>0</v>
      </c>
      <c r="K77" s="247"/>
      <c r="L77" s="246">
        <v>0</v>
      </c>
      <c r="M77" s="247"/>
      <c r="N77" s="246">
        <v>0</v>
      </c>
      <c r="O77" s="247"/>
      <c r="P77" s="246">
        <v>0</v>
      </c>
      <c r="Q77" s="247"/>
      <c r="R77" s="246">
        <v>0</v>
      </c>
      <c r="S77" s="247"/>
      <c r="T77" s="246">
        <v>0</v>
      </c>
      <c r="U77" s="247"/>
      <c r="V77" s="246">
        <v>0</v>
      </c>
      <c r="W77" s="247"/>
      <c r="X77" s="246">
        <v>0</v>
      </c>
      <c r="Y77" s="247"/>
      <c r="Z77" s="246">
        <v>0</v>
      </c>
      <c r="AA77" s="247"/>
      <c r="AB77" s="300">
        <v>0</v>
      </c>
      <c r="AC77" s="301">
        <v>0</v>
      </c>
    </row>
    <row r="78" spans="1:29" x14ac:dyDescent="0.3">
      <c r="A78" s="229" t="s">
        <v>225</v>
      </c>
      <c r="B78" s="230" t="s">
        <v>472</v>
      </c>
      <c r="C78" s="246"/>
      <c r="D78" s="246"/>
      <c r="E78" s="246"/>
      <c r="F78" s="246"/>
      <c r="G78" s="247">
        <v>0</v>
      </c>
      <c r="H78" s="246">
        <v>0</v>
      </c>
      <c r="I78" s="248"/>
      <c r="J78" s="247">
        <v>0</v>
      </c>
      <c r="K78" s="249"/>
      <c r="L78" s="246">
        <v>0</v>
      </c>
      <c r="M78" s="249"/>
      <c r="N78" s="246">
        <v>0</v>
      </c>
      <c r="O78" s="249"/>
      <c r="P78" s="246">
        <v>0</v>
      </c>
      <c r="Q78" s="249"/>
      <c r="R78" s="246">
        <v>0</v>
      </c>
      <c r="S78" s="249"/>
      <c r="T78" s="246">
        <v>0</v>
      </c>
      <c r="U78" s="249"/>
      <c r="V78" s="246">
        <v>0</v>
      </c>
      <c r="W78" s="249"/>
      <c r="X78" s="246">
        <v>0</v>
      </c>
      <c r="Y78" s="249"/>
      <c r="Z78" s="246">
        <v>0</v>
      </c>
      <c r="AA78" s="249"/>
      <c r="AB78" s="300">
        <v>0</v>
      </c>
      <c r="AC78" s="301">
        <v>0</v>
      </c>
    </row>
    <row r="79" spans="1:29" x14ac:dyDescent="0.3">
      <c r="A79" s="229" t="s">
        <v>226</v>
      </c>
      <c r="B79" s="230" t="s">
        <v>473</v>
      </c>
      <c r="C79" s="246"/>
      <c r="D79" s="246"/>
      <c r="E79" s="246"/>
      <c r="F79" s="246"/>
      <c r="G79" s="247">
        <v>0</v>
      </c>
      <c r="H79" s="246">
        <v>0</v>
      </c>
      <c r="I79" s="248"/>
      <c r="J79" s="247">
        <v>0</v>
      </c>
      <c r="K79" s="249"/>
      <c r="L79" s="246">
        <v>0</v>
      </c>
      <c r="M79" s="249"/>
      <c r="N79" s="246">
        <v>0</v>
      </c>
      <c r="O79" s="249"/>
      <c r="P79" s="246">
        <v>0</v>
      </c>
      <c r="Q79" s="249"/>
      <c r="R79" s="246">
        <v>0</v>
      </c>
      <c r="S79" s="249"/>
      <c r="T79" s="246">
        <v>0</v>
      </c>
      <c r="U79" s="249"/>
      <c r="V79" s="246">
        <v>0</v>
      </c>
      <c r="W79" s="249"/>
      <c r="X79" s="246">
        <v>0</v>
      </c>
      <c r="Y79" s="249"/>
      <c r="Z79" s="246">
        <v>0</v>
      </c>
      <c r="AA79" s="249"/>
      <c r="AB79" s="300">
        <v>0</v>
      </c>
      <c r="AC79" s="301">
        <v>0</v>
      </c>
    </row>
    <row r="80" spans="1:29" x14ac:dyDescent="0.3">
      <c r="A80" s="229" t="s">
        <v>504</v>
      </c>
      <c r="B80" s="230" t="s">
        <v>474</v>
      </c>
      <c r="C80" s="246"/>
      <c r="D80" s="246"/>
      <c r="E80" s="246"/>
      <c r="F80" s="246"/>
      <c r="G80" s="247">
        <v>0</v>
      </c>
      <c r="H80" s="246">
        <v>0</v>
      </c>
      <c r="I80" s="248"/>
      <c r="J80" s="247">
        <v>0</v>
      </c>
      <c r="K80" s="249"/>
      <c r="L80" s="246">
        <v>0</v>
      </c>
      <c r="M80" s="249"/>
      <c r="N80" s="246">
        <v>0</v>
      </c>
      <c r="O80" s="249"/>
      <c r="P80" s="246">
        <v>0</v>
      </c>
      <c r="Q80" s="249"/>
      <c r="R80" s="246">
        <v>0</v>
      </c>
      <c r="S80" s="249"/>
      <c r="T80" s="246">
        <v>0</v>
      </c>
      <c r="U80" s="249"/>
      <c r="V80" s="246">
        <v>0</v>
      </c>
      <c r="W80" s="249"/>
      <c r="X80" s="246">
        <v>0</v>
      </c>
      <c r="Y80" s="249"/>
      <c r="Z80" s="246">
        <v>0</v>
      </c>
      <c r="AA80" s="249"/>
      <c r="AB80" s="300">
        <v>0</v>
      </c>
      <c r="AC80" s="301">
        <v>0</v>
      </c>
    </row>
    <row r="81" spans="1:29" x14ac:dyDescent="0.3">
      <c r="A81" s="229" t="s">
        <v>505</v>
      </c>
      <c r="B81" s="230" t="s">
        <v>475</v>
      </c>
      <c r="C81" s="246"/>
      <c r="D81" s="246"/>
      <c r="E81" s="246"/>
      <c r="F81" s="246"/>
      <c r="G81" s="247">
        <v>0</v>
      </c>
      <c r="H81" s="246">
        <v>0</v>
      </c>
      <c r="I81" s="248"/>
      <c r="J81" s="247">
        <v>0</v>
      </c>
      <c r="K81" s="249"/>
      <c r="L81" s="246">
        <v>0</v>
      </c>
      <c r="M81" s="249"/>
      <c r="N81" s="246">
        <v>0</v>
      </c>
      <c r="O81" s="249"/>
      <c r="P81" s="246">
        <v>0</v>
      </c>
      <c r="Q81" s="249"/>
      <c r="R81" s="246">
        <v>0</v>
      </c>
      <c r="S81" s="249"/>
      <c r="T81" s="246">
        <v>0</v>
      </c>
      <c r="U81" s="249"/>
      <c r="V81" s="246">
        <v>0</v>
      </c>
      <c r="W81" s="249"/>
      <c r="X81" s="246">
        <v>0</v>
      </c>
      <c r="Y81" s="249"/>
      <c r="Z81" s="246">
        <v>0</v>
      </c>
      <c r="AA81" s="249"/>
      <c r="AB81" s="300">
        <v>0</v>
      </c>
      <c r="AC81" s="301">
        <v>0</v>
      </c>
    </row>
    <row r="82" spans="1:29" x14ac:dyDescent="0.3">
      <c r="A82" s="229" t="s">
        <v>506</v>
      </c>
      <c r="B82" s="230" t="s">
        <v>477</v>
      </c>
      <c r="C82" s="246"/>
      <c r="D82" s="246"/>
      <c r="E82" s="246"/>
      <c r="F82" s="246"/>
      <c r="G82" s="247">
        <v>0</v>
      </c>
      <c r="H82" s="246">
        <v>0</v>
      </c>
      <c r="I82" s="248"/>
      <c r="J82" s="247">
        <v>0</v>
      </c>
      <c r="K82" s="249"/>
      <c r="L82" s="246">
        <v>0</v>
      </c>
      <c r="M82" s="249"/>
      <c r="N82" s="246">
        <v>0</v>
      </c>
      <c r="O82" s="249"/>
      <c r="P82" s="246">
        <v>0</v>
      </c>
      <c r="Q82" s="249"/>
      <c r="R82" s="246">
        <v>0</v>
      </c>
      <c r="S82" s="249"/>
      <c r="T82" s="246">
        <v>0</v>
      </c>
      <c r="U82" s="249"/>
      <c r="V82" s="246">
        <v>0</v>
      </c>
      <c r="W82" s="249"/>
      <c r="X82" s="246">
        <v>0</v>
      </c>
      <c r="Y82" s="249"/>
      <c r="Z82" s="246">
        <v>0</v>
      </c>
      <c r="AA82" s="249"/>
      <c r="AB82" s="300">
        <v>0</v>
      </c>
      <c r="AC82" s="301">
        <v>0</v>
      </c>
    </row>
    <row r="83" spans="1:29" x14ac:dyDescent="0.3">
      <c r="A83" s="229" t="s">
        <v>507</v>
      </c>
      <c r="B83" s="230" t="s">
        <v>479</v>
      </c>
      <c r="C83" s="246"/>
      <c r="D83" s="246"/>
      <c r="E83" s="246"/>
      <c r="F83" s="246"/>
      <c r="G83" s="247">
        <v>0</v>
      </c>
      <c r="H83" s="246">
        <v>0</v>
      </c>
      <c r="I83" s="248"/>
      <c r="J83" s="247">
        <v>0</v>
      </c>
      <c r="K83" s="249"/>
      <c r="L83" s="246">
        <v>0</v>
      </c>
      <c r="M83" s="249"/>
      <c r="N83" s="246">
        <v>0</v>
      </c>
      <c r="O83" s="249"/>
      <c r="P83" s="246">
        <v>0</v>
      </c>
      <c r="Q83" s="249"/>
      <c r="R83" s="246">
        <v>0</v>
      </c>
      <c r="S83" s="249"/>
      <c r="T83" s="246">
        <v>0</v>
      </c>
      <c r="U83" s="249"/>
      <c r="V83" s="246">
        <v>0</v>
      </c>
      <c r="W83" s="249"/>
      <c r="X83" s="246">
        <v>0</v>
      </c>
      <c r="Y83" s="249"/>
      <c r="Z83" s="246">
        <v>0</v>
      </c>
      <c r="AA83" s="249"/>
      <c r="AB83" s="300">
        <v>0</v>
      </c>
      <c r="AC83" s="301">
        <v>0</v>
      </c>
    </row>
    <row r="84" spans="1:29" x14ac:dyDescent="0.3">
      <c r="A84" s="229" t="s">
        <v>508</v>
      </c>
      <c r="B84" s="230" t="s">
        <v>481</v>
      </c>
      <c r="C84" s="246"/>
      <c r="D84" s="246"/>
      <c r="E84" s="246"/>
      <c r="F84" s="246"/>
      <c r="G84" s="247">
        <v>0</v>
      </c>
      <c r="H84" s="246">
        <v>0</v>
      </c>
      <c r="I84" s="248"/>
      <c r="J84" s="247">
        <v>0</v>
      </c>
      <c r="K84" s="249"/>
      <c r="L84" s="246">
        <v>0</v>
      </c>
      <c r="M84" s="249"/>
      <c r="N84" s="246">
        <v>0</v>
      </c>
      <c r="O84" s="249"/>
      <c r="P84" s="246">
        <v>0</v>
      </c>
      <c r="Q84" s="249"/>
      <c r="R84" s="246">
        <v>0</v>
      </c>
      <c r="S84" s="249"/>
      <c r="T84" s="246">
        <v>0</v>
      </c>
      <c r="U84" s="249"/>
      <c r="V84" s="246">
        <v>0</v>
      </c>
      <c r="W84" s="249"/>
      <c r="X84" s="246">
        <v>0</v>
      </c>
      <c r="Y84" s="249"/>
      <c r="Z84" s="246">
        <v>0</v>
      </c>
      <c r="AA84" s="249"/>
      <c r="AB84" s="300">
        <v>0</v>
      </c>
      <c r="AC84" s="301">
        <v>0</v>
      </c>
    </row>
    <row r="85" spans="1:29" x14ac:dyDescent="0.3">
      <c r="A85" s="229" t="s">
        <v>509</v>
      </c>
      <c r="B85" s="230" t="s">
        <v>483</v>
      </c>
      <c r="C85" s="246"/>
      <c r="D85" s="246"/>
      <c r="E85" s="246"/>
      <c r="F85" s="246"/>
      <c r="G85" s="247">
        <v>0</v>
      </c>
      <c r="H85" s="246">
        <v>0</v>
      </c>
      <c r="I85" s="248"/>
      <c r="J85" s="247">
        <v>0</v>
      </c>
      <c r="K85" s="249"/>
      <c r="L85" s="246">
        <v>0</v>
      </c>
      <c r="M85" s="249"/>
      <c r="N85" s="246">
        <v>0</v>
      </c>
      <c r="O85" s="249"/>
      <c r="P85" s="246">
        <v>0</v>
      </c>
      <c r="Q85" s="249"/>
      <c r="R85" s="246">
        <v>0</v>
      </c>
      <c r="S85" s="249"/>
      <c r="T85" s="246">
        <v>0</v>
      </c>
      <c r="U85" s="249"/>
      <c r="V85" s="246">
        <v>0</v>
      </c>
      <c r="W85" s="249"/>
      <c r="X85" s="246">
        <v>0</v>
      </c>
      <c r="Y85" s="249"/>
      <c r="Z85" s="246">
        <v>0</v>
      </c>
      <c r="AA85" s="249"/>
      <c r="AB85" s="300">
        <v>0</v>
      </c>
      <c r="AC85" s="301">
        <v>0</v>
      </c>
    </row>
    <row r="86" spans="1:29" x14ac:dyDescent="0.3">
      <c r="G86" s="33"/>
      <c r="H86" s="33"/>
      <c r="I86" s="33"/>
      <c r="J86" s="33"/>
      <c r="K86" s="33"/>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sheetData>
  <mergeCells count="31">
    <mergeCell ref="A19:A21"/>
    <mergeCell ref="AB19:AC20"/>
    <mergeCell ref="H20:I20"/>
    <mergeCell ref="J20:K20"/>
    <mergeCell ref="L20:M20"/>
    <mergeCell ref="N20:O20"/>
    <mergeCell ref="P20:Q20"/>
    <mergeCell ref="V20:W20"/>
    <mergeCell ref="X20:Y20"/>
    <mergeCell ref="Z20:AA20"/>
    <mergeCell ref="A4:AC4"/>
    <mergeCell ref="A6:AC6"/>
    <mergeCell ref="A8:AC8"/>
    <mergeCell ref="A9:AC9"/>
    <mergeCell ref="A11:AC11"/>
    <mergeCell ref="A12:AC12"/>
    <mergeCell ref="A14:AC14"/>
    <mergeCell ref="A15:AC15"/>
    <mergeCell ref="A17:AC18"/>
    <mergeCell ref="H19:K19"/>
    <mergeCell ref="L19:O19"/>
    <mergeCell ref="P19:S19"/>
    <mergeCell ref="T19:W19"/>
    <mergeCell ref="A16:U16"/>
    <mergeCell ref="B19:B21"/>
    <mergeCell ref="C19:D20"/>
    <mergeCell ref="E19:F20"/>
    <mergeCell ref="G19:G21"/>
    <mergeCell ref="R20:S20"/>
    <mergeCell ref="T20:U20"/>
    <mergeCell ref="X19:AA1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V1" zoomScale="70" zoomScaleSheetLayoutView="70" workbookViewId="0">
      <selection activeCell="R27" sqref="R27"/>
    </sheetView>
  </sheetViews>
  <sheetFormatPr defaultColWidth="9.109375" defaultRowHeight="13.8" x14ac:dyDescent="0.25"/>
  <cols>
    <col min="1" max="1" width="14.6640625" style="16" customWidth="1"/>
    <col min="2" max="2" width="20.109375" style="16" customWidth="1"/>
    <col min="3" max="3" width="23.6640625" style="16" customWidth="1"/>
    <col min="4" max="4" width="15.109375" style="16" customWidth="1"/>
    <col min="5" max="12" width="7.6640625" style="16" customWidth="1"/>
    <col min="13" max="13" width="10.6640625" style="16" customWidth="1"/>
    <col min="14" max="14" width="59" style="16" customWidth="1"/>
    <col min="15" max="15" width="20.109375" style="16" customWidth="1"/>
    <col min="16" max="16" width="16.109375" style="16" customWidth="1"/>
    <col min="17" max="17" width="19.44140625" style="16" customWidth="1"/>
    <col min="18" max="18" width="22.109375" style="16" customWidth="1"/>
    <col min="19" max="19" width="12.5546875" style="16" customWidth="1"/>
    <col min="20" max="20" width="11.88671875" style="16" customWidth="1"/>
    <col min="21" max="21" width="11.44140625" style="16" customWidth="1"/>
    <col min="22" max="22" width="12.6640625" style="16" customWidth="1"/>
    <col min="23" max="23" width="37.5546875" style="16" customWidth="1"/>
    <col min="24" max="24" width="14" style="16" customWidth="1"/>
    <col min="25" max="25" width="33.44140625" style="16" customWidth="1"/>
    <col min="26" max="26" width="13.109375" style="16" customWidth="1"/>
    <col min="27" max="27" width="10.6640625" style="16" customWidth="1"/>
    <col min="28" max="28" width="15.109375" style="16" customWidth="1"/>
    <col min="29" max="29" width="34" style="16" customWidth="1"/>
    <col min="30" max="30" width="12.88671875" style="16" customWidth="1"/>
    <col min="31" max="32" width="15.88671875" style="16" customWidth="1"/>
    <col min="33" max="33" width="16.44140625" style="16" customWidth="1"/>
    <col min="34" max="36" width="15.88671875" style="16" customWidth="1"/>
    <col min="37" max="37" width="16" style="16" customWidth="1"/>
    <col min="38" max="38" width="25.33203125" style="16" customWidth="1"/>
    <col min="39" max="39" width="25.44140625" style="16" customWidth="1"/>
    <col min="40" max="40" width="24.5546875" style="16" customWidth="1"/>
    <col min="41" max="41" width="26"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63.5546875" style="16" customWidth="1"/>
    <col min="49" max="49" width="0" style="16" hidden="1" customWidth="1"/>
    <col min="50" max="16384" width="9.109375" style="16"/>
  </cols>
  <sheetData>
    <row r="1" spans="1:48" ht="18" x14ac:dyDescent="0.25">
      <c r="AV1" s="25" t="s">
        <v>69</v>
      </c>
    </row>
    <row r="2" spans="1:48" ht="18" x14ac:dyDescent="0.35">
      <c r="AV2" s="13" t="s">
        <v>10</v>
      </c>
    </row>
    <row r="3" spans="1:48" ht="18" x14ac:dyDescent="0.35">
      <c r="AV3" s="13" t="s">
        <v>461</v>
      </c>
    </row>
    <row r="4" spans="1:48" ht="18" x14ac:dyDescent="0.35">
      <c r="AV4" s="13"/>
    </row>
    <row r="5" spans="1:48" ht="18.75" customHeight="1" x14ac:dyDescent="0.25">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 x14ac:dyDescent="0.35">
      <c r="AV6" s="13"/>
    </row>
    <row r="7" spans="1:48" ht="17.399999999999999"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7.399999999999999"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6"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7.399999999999999"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2" t="str">
        <f>'1. паспорт местоположение'!A12:C12</f>
        <v>L_NS3300.KL.0040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6"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2" t="str">
        <f>'1. паспорт местоположение'!A15:C15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6"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9"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9"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9"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9"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9" s="18" customFormat="1" ht="14.4" thickBot="1" x14ac:dyDescent="0.3">
      <c r="A21" s="455" t="s">
        <v>417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18" customFormat="1" ht="58.5" customHeight="1" x14ac:dyDescent="0.25">
      <c r="A22" s="456" t="s">
        <v>52</v>
      </c>
      <c r="B22" s="459" t="s">
        <v>24</v>
      </c>
      <c r="C22" s="458" t="s">
        <v>51</v>
      </c>
      <c r="D22" s="458" t="s">
        <v>50</v>
      </c>
      <c r="E22" s="461" t="s">
        <v>428</v>
      </c>
      <c r="F22" s="462"/>
      <c r="G22" s="462"/>
      <c r="H22" s="462"/>
      <c r="I22" s="462"/>
      <c r="J22" s="462"/>
      <c r="K22" s="462"/>
      <c r="L22" s="463"/>
      <c r="M22" s="458" t="s">
        <v>49</v>
      </c>
      <c r="N22" s="458" t="s">
        <v>48</v>
      </c>
      <c r="O22" s="458" t="s">
        <v>47</v>
      </c>
      <c r="P22" s="439" t="s">
        <v>235</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9" s="18" customFormat="1" ht="64.5" customHeight="1" x14ac:dyDescent="0.25">
      <c r="A23" s="457"/>
      <c r="B23" s="460"/>
      <c r="C23" s="446"/>
      <c r="D23" s="446"/>
      <c r="E23" s="451" t="s">
        <v>23</v>
      </c>
      <c r="F23" s="442" t="s">
        <v>131</v>
      </c>
      <c r="G23" s="442" t="s">
        <v>130</v>
      </c>
      <c r="H23" s="442" t="s">
        <v>129</v>
      </c>
      <c r="I23" s="444" t="s">
        <v>340</v>
      </c>
      <c r="J23" s="444" t="s">
        <v>341</v>
      </c>
      <c r="K23" s="444" t="s">
        <v>342</v>
      </c>
      <c r="L23" s="442" t="s">
        <v>80</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9"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60" t="s">
        <v>13</v>
      </c>
      <c r="AG24" s="60" t="s">
        <v>12</v>
      </c>
      <c r="AH24" s="61" t="s">
        <v>2</v>
      </c>
      <c r="AI24" s="61" t="s">
        <v>11</v>
      </c>
      <c r="AJ24" s="446"/>
      <c r="AK24" s="446"/>
      <c r="AL24" s="446"/>
      <c r="AM24" s="446"/>
      <c r="AN24" s="446"/>
      <c r="AO24" s="446"/>
      <c r="AP24" s="446"/>
      <c r="AQ24" s="467"/>
      <c r="AR24" s="441"/>
      <c r="AS24" s="441"/>
      <c r="AT24" s="441"/>
      <c r="AU24" s="441"/>
      <c r="AV24" s="450"/>
    </row>
    <row r="25" spans="1:49" s="17" customFormat="1" ht="10.199999999999999"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9" s="326" customFormat="1" ht="96.6" x14ac:dyDescent="0.3">
      <c r="A26" s="316">
        <v>1</v>
      </c>
      <c r="B26" s="317" t="s">
        <v>569</v>
      </c>
      <c r="C26" s="318" t="s">
        <v>554</v>
      </c>
      <c r="D26" s="319">
        <v>4.2020999999999997</v>
      </c>
      <c r="E26" s="319" t="s">
        <v>454</v>
      </c>
      <c r="F26" s="319" t="s">
        <v>454</v>
      </c>
      <c r="G26" s="319" t="s">
        <v>454</v>
      </c>
      <c r="H26" s="319" t="s">
        <v>454</v>
      </c>
      <c r="I26" s="319" t="s">
        <v>454</v>
      </c>
      <c r="J26" s="319" t="s">
        <v>454</v>
      </c>
      <c r="K26" s="319" t="s">
        <v>454</v>
      </c>
      <c r="L26" s="319" t="s">
        <v>454</v>
      </c>
      <c r="M26" s="319" t="s">
        <v>555</v>
      </c>
      <c r="N26" s="319" t="s">
        <v>556</v>
      </c>
      <c r="O26" s="317" t="s">
        <v>568</v>
      </c>
      <c r="P26" s="320" t="s">
        <v>557</v>
      </c>
      <c r="Q26" s="320" t="s">
        <v>558</v>
      </c>
      <c r="R26" s="320" t="s">
        <v>559</v>
      </c>
      <c r="S26" s="320" t="s">
        <v>560</v>
      </c>
      <c r="T26" s="320" t="s">
        <v>560</v>
      </c>
      <c r="U26" s="318">
        <v>1</v>
      </c>
      <c r="V26" s="318">
        <v>1</v>
      </c>
      <c r="W26" s="320" t="s">
        <v>561</v>
      </c>
      <c r="X26" s="321">
        <v>569</v>
      </c>
      <c r="Y26" s="320" t="s">
        <v>562</v>
      </c>
      <c r="Z26" s="320" t="s">
        <v>563</v>
      </c>
      <c r="AA26" s="321" t="s">
        <v>454</v>
      </c>
      <c r="AB26" s="321">
        <v>569</v>
      </c>
      <c r="AC26" s="320" t="s">
        <v>564</v>
      </c>
      <c r="AD26" s="322">
        <v>683</v>
      </c>
      <c r="AE26" s="322">
        <v>683</v>
      </c>
      <c r="AF26" s="320" t="s">
        <v>565</v>
      </c>
      <c r="AG26" s="320" t="s">
        <v>565</v>
      </c>
      <c r="AH26" s="320" t="s">
        <v>565</v>
      </c>
      <c r="AI26" s="320" t="s">
        <v>565</v>
      </c>
      <c r="AJ26" s="320" t="s">
        <v>565</v>
      </c>
      <c r="AK26" s="320" t="s">
        <v>565</v>
      </c>
      <c r="AL26" s="320" t="s">
        <v>566</v>
      </c>
      <c r="AM26" s="320" t="s">
        <v>566</v>
      </c>
      <c r="AN26" s="320" t="s">
        <v>566</v>
      </c>
      <c r="AO26" s="320" t="s">
        <v>566</v>
      </c>
      <c r="AP26" s="320" t="s">
        <v>562</v>
      </c>
      <c r="AQ26" s="323">
        <v>44357</v>
      </c>
      <c r="AR26" s="320" t="s">
        <v>564</v>
      </c>
      <c r="AS26" s="323">
        <v>44378</v>
      </c>
      <c r="AT26" s="323">
        <v>44469</v>
      </c>
      <c r="AU26" s="324"/>
      <c r="AV26" s="325" t="s">
        <v>567</v>
      </c>
      <c r="AW26" s="326">
        <v>0.68300000000000005</v>
      </c>
    </row>
    <row r="27" spans="1:49" s="326" customFormat="1" ht="96.6" x14ac:dyDescent="0.3">
      <c r="A27" s="327">
        <v>2</v>
      </c>
      <c r="B27" s="317" t="s">
        <v>569</v>
      </c>
      <c r="C27" s="318" t="s">
        <v>554</v>
      </c>
      <c r="D27" s="319">
        <v>4.2020999999999997</v>
      </c>
      <c r="E27" s="319" t="s">
        <v>454</v>
      </c>
      <c r="F27" s="319" t="s">
        <v>454</v>
      </c>
      <c r="G27" s="319" t="s">
        <v>454</v>
      </c>
      <c r="H27" s="319" t="s">
        <v>454</v>
      </c>
      <c r="I27" s="319" t="s">
        <v>454</v>
      </c>
      <c r="J27" s="319" t="s">
        <v>454</v>
      </c>
      <c r="K27" s="319" t="s">
        <v>454</v>
      </c>
      <c r="L27" s="319" t="s">
        <v>454</v>
      </c>
      <c r="M27" s="319" t="s">
        <v>571</v>
      </c>
      <c r="N27" s="319" t="s">
        <v>570</v>
      </c>
      <c r="O27" s="317" t="s">
        <v>569</v>
      </c>
      <c r="P27" s="330">
        <v>0</v>
      </c>
      <c r="Q27" s="319" t="s">
        <v>454</v>
      </c>
      <c r="R27" s="330">
        <v>0</v>
      </c>
      <c r="S27" s="318" t="s">
        <v>573</v>
      </c>
      <c r="T27" s="318" t="s">
        <v>573</v>
      </c>
      <c r="U27" s="318" t="s">
        <v>65</v>
      </c>
      <c r="V27" s="318" t="s">
        <v>65</v>
      </c>
      <c r="W27" s="318" t="s">
        <v>574</v>
      </c>
      <c r="X27" s="330">
        <v>0</v>
      </c>
      <c r="Y27" s="318"/>
      <c r="Z27" s="318"/>
      <c r="AA27" s="328"/>
      <c r="AB27" s="330">
        <v>0</v>
      </c>
      <c r="AC27" s="331" t="s">
        <v>574</v>
      </c>
      <c r="AD27" s="330">
        <v>0</v>
      </c>
      <c r="AE27" s="330">
        <v>0</v>
      </c>
      <c r="AF27" s="319"/>
      <c r="AG27" s="319"/>
      <c r="AH27" s="319"/>
      <c r="AI27" s="319"/>
      <c r="AJ27" s="319"/>
      <c r="AK27" s="319"/>
      <c r="AL27" s="319"/>
      <c r="AM27" s="319"/>
      <c r="AN27" s="319"/>
      <c r="AO27" s="319"/>
      <c r="AP27" s="319"/>
      <c r="AQ27" s="336">
        <v>44407</v>
      </c>
      <c r="AR27" s="319"/>
      <c r="AS27" s="336">
        <v>44407</v>
      </c>
      <c r="AT27" s="336">
        <v>45472</v>
      </c>
      <c r="AU27" s="319"/>
      <c r="AV27" s="329" t="s">
        <v>578</v>
      </c>
    </row>
    <row r="28" spans="1:49" s="326" customFormat="1" ht="96.6" x14ac:dyDescent="0.3">
      <c r="A28" s="327">
        <v>3</v>
      </c>
      <c r="B28" s="317" t="s">
        <v>569</v>
      </c>
      <c r="C28" s="318" t="s">
        <v>554</v>
      </c>
      <c r="D28" s="319">
        <v>4.2020999999999997</v>
      </c>
      <c r="E28" s="319" t="s">
        <v>454</v>
      </c>
      <c r="F28" s="319" t="s">
        <v>454</v>
      </c>
      <c r="G28" s="319" t="s">
        <v>454</v>
      </c>
      <c r="H28" s="319" t="s">
        <v>454</v>
      </c>
      <c r="I28" s="319" t="s">
        <v>454</v>
      </c>
      <c r="J28" s="319" t="s">
        <v>454</v>
      </c>
      <c r="K28" s="319" t="s">
        <v>454</v>
      </c>
      <c r="L28" s="319" t="s">
        <v>454</v>
      </c>
      <c r="M28" s="319" t="s">
        <v>571</v>
      </c>
      <c r="N28" s="319" t="s">
        <v>570</v>
      </c>
      <c r="O28" s="317" t="s">
        <v>569</v>
      </c>
      <c r="P28" s="330">
        <v>0</v>
      </c>
      <c r="Q28" s="319" t="s">
        <v>454</v>
      </c>
      <c r="R28" s="330">
        <v>0</v>
      </c>
      <c r="S28" s="318" t="s">
        <v>573</v>
      </c>
      <c r="T28" s="318" t="s">
        <v>573</v>
      </c>
      <c r="U28" s="318" t="s">
        <v>65</v>
      </c>
      <c r="V28" s="318" t="s">
        <v>65</v>
      </c>
      <c r="W28" s="318" t="s">
        <v>574</v>
      </c>
      <c r="X28" s="330">
        <v>0</v>
      </c>
      <c r="Y28" s="318"/>
      <c r="Z28" s="318"/>
      <c r="AA28" s="328"/>
      <c r="AB28" s="330">
        <v>0</v>
      </c>
      <c r="AC28" s="331" t="s">
        <v>574</v>
      </c>
      <c r="AD28" s="330">
        <v>0</v>
      </c>
      <c r="AE28" s="330">
        <v>0</v>
      </c>
      <c r="AF28" s="332"/>
      <c r="AG28" s="333"/>
      <c r="AH28" s="334"/>
      <c r="AI28" s="334"/>
      <c r="AJ28" s="334"/>
      <c r="AK28" s="334"/>
      <c r="AL28" s="335"/>
      <c r="AM28" s="335"/>
      <c r="AN28" s="335"/>
      <c r="AO28" s="335"/>
      <c r="AP28" s="334"/>
      <c r="AQ28" s="336">
        <v>44407</v>
      </c>
      <c r="AR28" s="334"/>
      <c r="AS28" s="336">
        <v>44407</v>
      </c>
      <c r="AT28" s="336">
        <v>45472</v>
      </c>
      <c r="AU28" s="335"/>
      <c r="AV28" s="329" t="s">
        <v>577</v>
      </c>
    </row>
    <row r="29" spans="1:49" s="326" customFormat="1" ht="96.6" x14ac:dyDescent="0.3">
      <c r="A29" s="327">
        <v>4</v>
      </c>
      <c r="B29" s="317" t="s">
        <v>569</v>
      </c>
      <c r="C29" s="318" t="s">
        <v>554</v>
      </c>
      <c r="D29" s="319">
        <v>4.2020999999999997</v>
      </c>
      <c r="E29" s="319" t="s">
        <v>454</v>
      </c>
      <c r="F29" s="319" t="s">
        <v>454</v>
      </c>
      <c r="G29" s="319" t="s">
        <v>454</v>
      </c>
      <c r="H29" s="319" t="s">
        <v>454</v>
      </c>
      <c r="I29" s="319" t="s">
        <v>454</v>
      </c>
      <c r="J29" s="319" t="s">
        <v>454</v>
      </c>
      <c r="K29" s="319" t="s">
        <v>454</v>
      </c>
      <c r="L29" s="319" t="s">
        <v>454</v>
      </c>
      <c r="M29" s="319" t="s">
        <v>571</v>
      </c>
      <c r="N29" s="319" t="s">
        <v>570</v>
      </c>
      <c r="O29" s="317" t="s">
        <v>569</v>
      </c>
      <c r="P29" s="319">
        <v>1</v>
      </c>
      <c r="Q29" s="319" t="s">
        <v>454</v>
      </c>
      <c r="R29" s="319">
        <v>1</v>
      </c>
      <c r="S29" s="318" t="s">
        <v>573</v>
      </c>
      <c r="T29" s="318" t="s">
        <v>573</v>
      </c>
      <c r="U29" s="318" t="s">
        <v>65</v>
      </c>
      <c r="V29" s="318" t="s">
        <v>65</v>
      </c>
      <c r="W29" s="318" t="s">
        <v>574</v>
      </c>
      <c r="X29" s="318" t="s">
        <v>65</v>
      </c>
      <c r="Y29" s="318"/>
      <c r="Z29" s="318"/>
      <c r="AA29" s="328"/>
      <c r="AB29" s="318" t="s">
        <v>65</v>
      </c>
      <c r="AC29" s="335" t="s">
        <v>574</v>
      </c>
      <c r="AD29" s="318" t="s">
        <v>65</v>
      </c>
      <c r="AE29" s="330">
        <v>0</v>
      </c>
      <c r="AF29" s="319"/>
      <c r="AG29" s="319"/>
      <c r="AH29" s="319"/>
      <c r="AI29" s="319"/>
      <c r="AJ29" s="319"/>
      <c r="AK29" s="319"/>
      <c r="AL29" s="319"/>
      <c r="AM29" s="319"/>
      <c r="AN29" s="319"/>
      <c r="AO29" s="319"/>
      <c r="AP29" s="319"/>
      <c r="AQ29" s="336">
        <v>44407</v>
      </c>
      <c r="AR29" s="319"/>
      <c r="AS29" s="336">
        <v>44407</v>
      </c>
      <c r="AT29" s="336">
        <v>45472</v>
      </c>
      <c r="AU29" s="319"/>
      <c r="AV29" s="329" t="s">
        <v>576</v>
      </c>
    </row>
    <row r="30" spans="1:49" s="326" customFormat="1" ht="96.6" x14ac:dyDescent="0.3">
      <c r="A30" s="327">
        <v>5</v>
      </c>
      <c r="B30" s="317" t="s">
        <v>569</v>
      </c>
      <c r="C30" s="318" t="s">
        <v>554</v>
      </c>
      <c r="D30" s="319">
        <v>4.2020999999999997</v>
      </c>
      <c r="E30" s="319" t="s">
        <v>454</v>
      </c>
      <c r="F30" s="319" t="s">
        <v>454</v>
      </c>
      <c r="G30" s="319" t="s">
        <v>454</v>
      </c>
      <c r="H30" s="319" t="s">
        <v>454</v>
      </c>
      <c r="I30" s="319" t="s">
        <v>454</v>
      </c>
      <c r="J30" s="319" t="s">
        <v>454</v>
      </c>
      <c r="K30" s="319" t="s">
        <v>454</v>
      </c>
      <c r="L30" s="319" t="s">
        <v>454</v>
      </c>
      <c r="M30" s="319" t="s">
        <v>571</v>
      </c>
      <c r="N30" s="319" t="s">
        <v>570</v>
      </c>
      <c r="O30" s="317" t="s">
        <v>569</v>
      </c>
      <c r="P30" s="319">
        <v>8</v>
      </c>
      <c r="Q30" s="319" t="s">
        <v>454</v>
      </c>
      <c r="R30" s="319">
        <v>8</v>
      </c>
      <c r="S30" s="318" t="s">
        <v>573</v>
      </c>
      <c r="T30" s="318" t="s">
        <v>573</v>
      </c>
      <c r="U30" s="318" t="s">
        <v>65</v>
      </c>
      <c r="V30" s="318" t="s">
        <v>65</v>
      </c>
      <c r="W30" s="318" t="s">
        <v>572</v>
      </c>
      <c r="X30" s="319">
        <v>8</v>
      </c>
      <c r="Y30" s="318"/>
      <c r="Z30" s="318"/>
      <c r="AA30" s="328"/>
      <c r="AB30" s="319">
        <v>8</v>
      </c>
      <c r="AC30" s="318" t="s">
        <v>572</v>
      </c>
      <c r="AD30" s="319">
        <v>8</v>
      </c>
      <c r="AE30" s="319">
        <v>1</v>
      </c>
      <c r="AF30" s="319"/>
      <c r="AG30" s="319"/>
      <c r="AH30" s="319"/>
      <c r="AI30" s="319"/>
      <c r="AJ30" s="319"/>
      <c r="AK30" s="319"/>
      <c r="AL30" s="319"/>
      <c r="AM30" s="319"/>
      <c r="AN30" s="319"/>
      <c r="AO30" s="319"/>
      <c r="AP30" s="319"/>
      <c r="AQ30" s="336">
        <v>44404</v>
      </c>
      <c r="AR30" s="319"/>
      <c r="AS30" s="336">
        <v>44404</v>
      </c>
      <c r="AT30" s="336">
        <v>45469</v>
      </c>
      <c r="AU30" s="319"/>
      <c r="AV30" s="329"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
  <sheetViews>
    <sheetView tabSelected="1" view="pageBreakPreview" zoomScaleNormal="100" zoomScaleSheetLayoutView="100" workbookViewId="0">
      <selection activeCell="A7" sqref="A7:B7"/>
    </sheetView>
  </sheetViews>
  <sheetFormatPr defaultRowHeight="14.4" x14ac:dyDescent="0.3"/>
  <cols>
    <col min="1" max="2" width="66.109375" style="37" customWidth="1"/>
  </cols>
  <sheetData>
    <row r="1" spans="1:2" ht="18" x14ac:dyDescent="0.3">
      <c r="B1" s="25" t="s">
        <v>69</v>
      </c>
    </row>
    <row r="2" spans="1:2" ht="18" x14ac:dyDescent="0.35">
      <c r="B2" s="13" t="s">
        <v>10</v>
      </c>
    </row>
    <row r="3" spans="1:2" ht="18" x14ac:dyDescent="0.35">
      <c r="B3" s="13" t="s">
        <v>436</v>
      </c>
    </row>
    <row r="4" spans="1:2" ht="15.6" x14ac:dyDescent="0.3">
      <c r="B4" s="27"/>
    </row>
    <row r="5" spans="1:2" ht="17.399999999999999" x14ac:dyDescent="0.3">
      <c r="A5" s="477" t="str">
        <f>'7. Паспорт отчет о закупке'!A5:AV5</f>
        <v>Год раскрытия информации: 2022 год</v>
      </c>
      <c r="B5" s="477"/>
    </row>
    <row r="6" spans="1:2" ht="17.399999999999999" x14ac:dyDescent="0.3">
      <c r="A6" s="304"/>
      <c r="B6" s="304"/>
    </row>
    <row r="7" spans="1:2" ht="17.399999999999999" x14ac:dyDescent="0.3">
      <c r="A7" s="478" t="s">
        <v>9</v>
      </c>
      <c r="B7" s="478"/>
    </row>
    <row r="8" spans="1:2" ht="17.399999999999999" x14ac:dyDescent="0.3">
      <c r="A8" s="305"/>
      <c r="B8" s="305"/>
    </row>
    <row r="9" spans="1:2" ht="17.399999999999999" x14ac:dyDescent="0.3">
      <c r="A9" s="479" t="str">
        <f>'7. Паспорт отчет о закупке'!A9:AV9</f>
        <v>АО "Россети Тюмень"</v>
      </c>
      <c r="B9" s="479"/>
    </row>
    <row r="10" spans="1:2" x14ac:dyDescent="0.3">
      <c r="A10" s="480" t="s">
        <v>8</v>
      </c>
      <c r="B10" s="480"/>
    </row>
    <row r="11" spans="1:2" ht="17.399999999999999" x14ac:dyDescent="0.3">
      <c r="A11" s="305"/>
      <c r="B11" s="305"/>
    </row>
    <row r="12" spans="1:2" ht="17.399999999999999" x14ac:dyDescent="0.3">
      <c r="A12" s="479" t="str">
        <f>'7. Паспорт отчет о закупке'!A12:AV12</f>
        <v>L_NS3300.KL.0040</v>
      </c>
      <c r="B12" s="479"/>
    </row>
    <row r="13" spans="1:2" x14ac:dyDescent="0.3">
      <c r="A13" s="480" t="s">
        <v>7</v>
      </c>
      <c r="B13" s="480"/>
    </row>
    <row r="14" spans="1:2" ht="18" x14ac:dyDescent="0.3">
      <c r="A14" s="239"/>
      <c r="B14" s="239"/>
    </row>
    <row r="15" spans="1:2" ht="70.5" customHeight="1" x14ac:dyDescent="0.3">
      <c r="A15" s="470" t="str">
        <f>'7. Паспорт отчет о закупке'!A15:AV15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c r="B15" s="470"/>
    </row>
    <row r="16" spans="1:2" ht="15.6" x14ac:dyDescent="0.3">
      <c r="A16" s="471" t="s">
        <v>6</v>
      </c>
      <c r="B16" s="471"/>
    </row>
    <row r="17" spans="1:2" ht="15.6" x14ac:dyDescent="0.3">
      <c r="A17" s="240"/>
      <c r="B17" s="241"/>
    </row>
    <row r="18" spans="1:2" x14ac:dyDescent="0.3">
      <c r="A18" s="472" t="s">
        <v>418</v>
      </c>
      <c r="B18" s="473"/>
    </row>
    <row r="19" spans="1:2" ht="16.2" thickBot="1" x14ac:dyDescent="0.35">
      <c r="A19" s="240"/>
      <c r="B19" s="242"/>
    </row>
    <row r="20" spans="1:2" ht="15" thickBot="1" x14ac:dyDescent="0.35">
      <c r="A20" s="243" t="s">
        <v>292</v>
      </c>
      <c r="B20" s="39" t="str">
        <f>A15</f>
        <v>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v>
      </c>
    </row>
    <row r="21" spans="1:2" ht="15" thickBot="1" x14ac:dyDescent="0.35">
      <c r="A21" s="38" t="s">
        <v>293</v>
      </c>
      <c r="B21" s="39" t="e">
        <f>#REF!</f>
        <v>#REF!</v>
      </c>
    </row>
    <row r="22" spans="1:2" ht="15" thickBot="1" x14ac:dyDescent="0.35">
      <c r="A22" s="38" t="s">
        <v>275</v>
      </c>
      <c r="B22" s="40" t="s">
        <v>457</v>
      </c>
    </row>
    <row r="23" spans="1:2" ht="15" thickBot="1" x14ac:dyDescent="0.35">
      <c r="A23" s="38" t="s">
        <v>294</v>
      </c>
      <c r="B23" s="101" t="s">
        <v>525</v>
      </c>
    </row>
    <row r="24" spans="1:2" ht="15" thickBot="1" x14ac:dyDescent="0.35">
      <c r="A24" s="41" t="s">
        <v>295</v>
      </c>
      <c r="B24" s="39">
        <v>2022</v>
      </c>
    </row>
    <row r="25" spans="1:2" ht="15" thickBot="1" x14ac:dyDescent="0.35">
      <c r="A25" s="42" t="s">
        <v>296</v>
      </c>
      <c r="B25" s="43" t="e">
        <f>#REF!</f>
        <v>#REF!</v>
      </c>
    </row>
    <row r="26" spans="1:2" ht="15" thickBot="1" x14ac:dyDescent="0.35">
      <c r="A26" s="49" t="s">
        <v>453</v>
      </c>
      <c r="B26" s="237">
        <v>43.151000000000003</v>
      </c>
    </row>
    <row r="27" spans="1:2" ht="15" thickBot="1" x14ac:dyDescent="0.35">
      <c r="A27" s="45" t="s">
        <v>297</v>
      </c>
      <c r="B27" s="45" t="s">
        <v>527</v>
      </c>
    </row>
    <row r="28" spans="1:2" ht="15" thickBot="1" x14ac:dyDescent="0.35">
      <c r="A28" s="50" t="s">
        <v>298</v>
      </c>
      <c r="B28" s="306">
        <v>0.68400000000000005</v>
      </c>
    </row>
    <row r="29" spans="1:2" ht="28.2" thickBot="1" x14ac:dyDescent="0.35">
      <c r="A29" s="50" t="s">
        <v>299</v>
      </c>
      <c r="B29" s="312">
        <v>0.68400000000000005</v>
      </c>
    </row>
    <row r="30" spans="1:2" ht="15" thickBot="1" x14ac:dyDescent="0.35">
      <c r="A30" s="45" t="s">
        <v>300</v>
      </c>
      <c r="B30" s="313"/>
    </row>
    <row r="31" spans="1:2" ht="28.2" thickBot="1" x14ac:dyDescent="0.35">
      <c r="A31" s="50" t="s">
        <v>301</v>
      </c>
      <c r="B31" s="314">
        <v>0.68300000000000005</v>
      </c>
    </row>
    <row r="32" spans="1:2" ht="27.6" x14ac:dyDescent="0.3">
      <c r="A32" s="307" t="s">
        <v>544</v>
      </c>
      <c r="B32" s="310">
        <v>0.68300000000000005</v>
      </c>
    </row>
    <row r="33" spans="1:2" x14ac:dyDescent="0.3">
      <c r="A33" s="308" t="s">
        <v>303</v>
      </c>
      <c r="B33" s="309">
        <v>0</v>
      </c>
    </row>
    <row r="34" spans="1:2" x14ac:dyDescent="0.3">
      <c r="A34" s="308" t="s">
        <v>304</v>
      </c>
      <c r="B34" s="310">
        <v>0.68300000000000005</v>
      </c>
    </row>
    <row r="35" spans="1:2" ht="15" thickBot="1" x14ac:dyDescent="0.35">
      <c r="A35" s="308" t="s">
        <v>305</v>
      </c>
      <c r="B35" s="310">
        <v>0.56899999999999995</v>
      </c>
    </row>
    <row r="36" spans="1:2" ht="28.2" thickBot="1" x14ac:dyDescent="0.35">
      <c r="A36" s="50" t="s">
        <v>306</v>
      </c>
      <c r="B36" s="314">
        <v>0</v>
      </c>
    </row>
    <row r="37" spans="1:2" ht="15" thickBot="1" x14ac:dyDescent="0.35">
      <c r="A37" s="45" t="s">
        <v>302</v>
      </c>
      <c r="B37" s="309" t="s">
        <v>441</v>
      </c>
    </row>
    <row r="38" spans="1:2" ht="15" thickBot="1" x14ac:dyDescent="0.35">
      <c r="A38" s="45" t="s">
        <v>303</v>
      </c>
      <c r="B38" s="309" t="s">
        <v>441</v>
      </c>
    </row>
    <row r="39" spans="1:2" ht="15" thickBot="1" x14ac:dyDescent="0.35">
      <c r="A39" s="45" t="s">
        <v>304</v>
      </c>
      <c r="B39" s="309" t="s">
        <v>441</v>
      </c>
    </row>
    <row r="40" spans="1:2" ht="15" thickBot="1" x14ac:dyDescent="0.35">
      <c r="A40" s="45" t="s">
        <v>305</v>
      </c>
      <c r="B40" s="309" t="s">
        <v>441</v>
      </c>
    </row>
    <row r="41" spans="1:2" ht="28.2" thickBot="1" x14ac:dyDescent="0.35">
      <c r="A41" s="311" t="s">
        <v>545</v>
      </c>
      <c r="B41" s="314">
        <v>1E-3</v>
      </c>
    </row>
    <row r="42" spans="1:2" ht="27.6" x14ac:dyDescent="0.3">
      <c r="A42" s="307" t="s">
        <v>546</v>
      </c>
      <c r="B42" s="310">
        <v>0</v>
      </c>
    </row>
    <row r="43" spans="1:2" x14ac:dyDescent="0.3">
      <c r="A43" s="308" t="s">
        <v>303</v>
      </c>
      <c r="B43" s="309">
        <v>0</v>
      </c>
    </row>
    <row r="44" spans="1:2" x14ac:dyDescent="0.3">
      <c r="A44" s="308" t="s">
        <v>304</v>
      </c>
      <c r="B44" s="310">
        <v>0</v>
      </c>
    </row>
    <row r="45" spans="1:2" x14ac:dyDescent="0.3">
      <c r="A45" s="308" t="s">
        <v>305</v>
      </c>
      <c r="B45" s="310">
        <v>0</v>
      </c>
    </row>
    <row r="46" spans="1:2" ht="27.6" x14ac:dyDescent="0.3">
      <c r="A46" s="307" t="s">
        <v>547</v>
      </c>
      <c r="B46" s="310">
        <v>0</v>
      </c>
    </row>
    <row r="47" spans="1:2" x14ac:dyDescent="0.3">
      <c r="A47" s="308" t="s">
        <v>303</v>
      </c>
      <c r="B47" s="309">
        <v>0</v>
      </c>
    </row>
    <row r="48" spans="1:2" x14ac:dyDescent="0.3">
      <c r="A48" s="308" t="s">
        <v>304</v>
      </c>
      <c r="B48" s="310">
        <v>0</v>
      </c>
    </row>
    <row r="49" spans="1:2" x14ac:dyDescent="0.3">
      <c r="A49" s="308" t="s">
        <v>305</v>
      </c>
      <c r="B49" s="310">
        <v>0</v>
      </c>
    </row>
    <row r="50" spans="1:2" ht="27.6" x14ac:dyDescent="0.3">
      <c r="A50" s="307" t="s">
        <v>548</v>
      </c>
      <c r="B50" s="310">
        <v>0</v>
      </c>
    </row>
    <row r="51" spans="1:2" x14ac:dyDescent="0.3">
      <c r="A51" s="308" t="s">
        <v>303</v>
      </c>
      <c r="B51" s="309">
        <v>0</v>
      </c>
    </row>
    <row r="52" spans="1:2" x14ac:dyDescent="0.3">
      <c r="A52" s="308" t="s">
        <v>304</v>
      </c>
      <c r="B52" s="310">
        <v>0</v>
      </c>
    </row>
    <row r="53" spans="1:2" x14ac:dyDescent="0.3">
      <c r="A53" s="308" t="s">
        <v>305</v>
      </c>
      <c r="B53" s="310">
        <v>0</v>
      </c>
    </row>
    <row r="54" spans="1:2" ht="41.4" x14ac:dyDescent="0.3">
      <c r="A54" s="307" t="s">
        <v>549</v>
      </c>
      <c r="B54" s="310">
        <v>1E-3</v>
      </c>
    </row>
    <row r="55" spans="1:2" x14ac:dyDescent="0.3">
      <c r="A55" s="308" t="s">
        <v>303</v>
      </c>
      <c r="B55" s="309">
        <v>0</v>
      </c>
    </row>
    <row r="56" spans="1:2" x14ac:dyDescent="0.3">
      <c r="A56" s="308" t="s">
        <v>304</v>
      </c>
      <c r="B56" s="310">
        <v>1E-3</v>
      </c>
    </row>
    <row r="57" spans="1:2" ht="15" thickBot="1" x14ac:dyDescent="0.35">
      <c r="A57" s="308" t="s">
        <v>305</v>
      </c>
      <c r="B57" s="310">
        <v>1E-3</v>
      </c>
    </row>
    <row r="58" spans="1:2" ht="28.2" thickBot="1" x14ac:dyDescent="0.35">
      <c r="A58" s="44" t="s">
        <v>307</v>
      </c>
      <c r="B58" s="315" t="s">
        <v>441</v>
      </c>
    </row>
    <row r="59" spans="1:2" ht="15" thickBot="1" x14ac:dyDescent="0.35">
      <c r="A59" s="46" t="s">
        <v>300</v>
      </c>
      <c r="B59" s="309" t="s">
        <v>441</v>
      </c>
    </row>
    <row r="60" spans="1:2" ht="15" thickBot="1" x14ac:dyDescent="0.35">
      <c r="A60" s="46" t="s">
        <v>308</v>
      </c>
      <c r="B60" s="309" t="s">
        <v>441</v>
      </c>
    </row>
    <row r="61" spans="1:2" ht="15" thickBot="1" x14ac:dyDescent="0.35">
      <c r="A61" s="46" t="s">
        <v>309</v>
      </c>
      <c r="B61" s="309" t="s">
        <v>441</v>
      </c>
    </row>
    <row r="62" spans="1:2" ht="15" thickBot="1" x14ac:dyDescent="0.35">
      <c r="A62" s="46" t="s">
        <v>310</v>
      </c>
      <c r="B62" s="309" t="s">
        <v>441</v>
      </c>
    </row>
    <row r="63" spans="1:2" ht="15" thickBot="1" x14ac:dyDescent="0.35">
      <c r="A63" s="41" t="s">
        <v>311</v>
      </c>
      <c r="B63" s="315">
        <v>0</v>
      </c>
    </row>
    <row r="64" spans="1:2" ht="15" thickBot="1" x14ac:dyDescent="0.35">
      <c r="A64" s="41" t="s">
        <v>312</v>
      </c>
      <c r="B64" s="314">
        <v>1.9039999999999999</v>
      </c>
    </row>
    <row r="65" spans="1:2" ht="15" thickBot="1" x14ac:dyDescent="0.35">
      <c r="A65" s="41" t="s">
        <v>313</v>
      </c>
      <c r="B65" s="315">
        <v>0</v>
      </c>
    </row>
    <row r="66" spans="1:2" ht="15" thickBot="1" x14ac:dyDescent="0.35">
      <c r="A66" s="42" t="s">
        <v>314</v>
      </c>
      <c r="B66" s="314">
        <v>1.7909999999999999</v>
      </c>
    </row>
    <row r="67" spans="1:2" ht="15" thickBot="1" x14ac:dyDescent="0.35">
      <c r="A67" s="44" t="s">
        <v>315</v>
      </c>
      <c r="B67" s="45" t="s">
        <v>454</v>
      </c>
    </row>
    <row r="68" spans="1:2" x14ac:dyDescent="0.3">
      <c r="A68" s="47" t="s">
        <v>316</v>
      </c>
      <c r="B68" s="309" t="s">
        <v>550</v>
      </c>
    </row>
    <row r="69" spans="1:2" x14ac:dyDescent="0.3">
      <c r="A69" s="47" t="s">
        <v>317</v>
      </c>
      <c r="B69" s="309" t="s">
        <v>551</v>
      </c>
    </row>
    <row r="70" spans="1:2" ht="28.2" thickBot="1" x14ac:dyDescent="0.35">
      <c r="A70" s="47" t="s">
        <v>318</v>
      </c>
      <c r="B70" s="309" t="s">
        <v>552</v>
      </c>
    </row>
    <row r="71" spans="1:2" ht="15" thickBot="1" x14ac:dyDescent="0.35">
      <c r="A71" s="47" t="s">
        <v>319</v>
      </c>
      <c r="B71" s="45" t="s">
        <v>454</v>
      </c>
    </row>
    <row r="72" spans="1:2" ht="15" thickBot="1" x14ac:dyDescent="0.35">
      <c r="A72" s="48" t="s">
        <v>320</v>
      </c>
      <c r="B72" s="45" t="s">
        <v>454</v>
      </c>
    </row>
    <row r="73" spans="1:2" ht="28.2" thickBot="1" x14ac:dyDescent="0.35">
      <c r="A73" s="46" t="s">
        <v>321</v>
      </c>
      <c r="B73" s="45" t="s">
        <v>454</v>
      </c>
    </row>
    <row r="74" spans="1:2" ht="28.2" thickBot="1" x14ac:dyDescent="0.35">
      <c r="A74" s="41" t="s">
        <v>322</v>
      </c>
      <c r="B74" s="45" t="s">
        <v>454</v>
      </c>
    </row>
    <row r="75" spans="1:2" ht="15" thickBot="1" x14ac:dyDescent="0.35">
      <c r="A75" s="46" t="s">
        <v>300</v>
      </c>
      <c r="B75" s="45" t="s">
        <v>454</v>
      </c>
    </row>
    <row r="76" spans="1:2" ht="15" thickBot="1" x14ac:dyDescent="0.35">
      <c r="A76" s="46" t="s">
        <v>323</v>
      </c>
      <c r="B76" s="45" t="s">
        <v>454</v>
      </c>
    </row>
    <row r="77" spans="1:2" ht="15" thickBot="1" x14ac:dyDescent="0.35">
      <c r="A77" s="46" t="s">
        <v>324</v>
      </c>
      <c r="B77" s="45" t="s">
        <v>454</v>
      </c>
    </row>
    <row r="78" spans="1:2" ht="15" thickBot="1" x14ac:dyDescent="0.35">
      <c r="A78" s="52" t="s">
        <v>325</v>
      </c>
      <c r="B78" s="45" t="s">
        <v>454</v>
      </c>
    </row>
    <row r="79" spans="1:2" ht="15" thickBot="1" x14ac:dyDescent="0.35">
      <c r="A79" s="41" t="s">
        <v>326</v>
      </c>
      <c r="B79" s="45" t="s">
        <v>454</v>
      </c>
    </row>
    <row r="80" spans="1:2" ht="15" thickBot="1" x14ac:dyDescent="0.35">
      <c r="A80" s="47" t="s">
        <v>327</v>
      </c>
      <c r="B80" s="45" t="s">
        <v>454</v>
      </c>
    </row>
    <row r="81" spans="1:2" ht="15" thickBot="1" x14ac:dyDescent="0.35">
      <c r="A81" s="47" t="s">
        <v>328</v>
      </c>
      <c r="B81" s="45" t="s">
        <v>454</v>
      </c>
    </row>
    <row r="82" spans="1:2" ht="15" thickBot="1" x14ac:dyDescent="0.35">
      <c r="A82" s="47" t="s">
        <v>329</v>
      </c>
      <c r="B82" s="45" t="s">
        <v>454</v>
      </c>
    </row>
    <row r="83" spans="1:2" ht="15" thickBot="1" x14ac:dyDescent="0.35">
      <c r="A83" s="238" t="s">
        <v>330</v>
      </c>
      <c r="B83" s="51" t="s">
        <v>532</v>
      </c>
    </row>
    <row r="84" spans="1:2" ht="27.6" x14ac:dyDescent="0.3">
      <c r="A84" s="44" t="s">
        <v>331</v>
      </c>
      <c r="B84" s="474" t="s">
        <v>553</v>
      </c>
    </row>
    <row r="85" spans="1:2" x14ac:dyDescent="0.3">
      <c r="A85" s="47" t="s">
        <v>332</v>
      </c>
      <c r="B85" s="475"/>
    </row>
    <row r="86" spans="1:2" x14ac:dyDescent="0.3">
      <c r="A86" s="47" t="s">
        <v>333</v>
      </c>
      <c r="B86" s="475"/>
    </row>
    <row r="87" spans="1:2" x14ac:dyDescent="0.3">
      <c r="A87" s="47" t="s">
        <v>334</v>
      </c>
      <c r="B87" s="475"/>
    </row>
    <row r="88" spans="1:2" x14ac:dyDescent="0.3">
      <c r="A88" s="47" t="s">
        <v>335</v>
      </c>
      <c r="B88" s="475"/>
    </row>
    <row r="89" spans="1:2" ht="15" thickBot="1" x14ac:dyDescent="0.35">
      <c r="A89" s="53" t="s">
        <v>336</v>
      </c>
      <c r="B89" s="476"/>
    </row>
    <row r="92" spans="1:2" x14ac:dyDescent="0.3">
      <c r="A92" s="54"/>
      <c r="B92" s="55"/>
    </row>
    <row r="93" spans="1:2" x14ac:dyDescent="0.3">
      <c r="B93" s="56"/>
    </row>
    <row r="94" spans="1:2" x14ac:dyDescent="0.3">
      <c r="B94" s="57"/>
    </row>
  </sheetData>
  <mergeCells count="10">
    <mergeCell ref="A15:B15"/>
    <mergeCell ref="A16:B16"/>
    <mergeCell ref="A18:B18"/>
    <mergeCell ref="B84:B89"/>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2020-08-25T08:32:42Z</cp:lastPrinted>
  <dcterms:created xsi:type="dcterms:W3CDTF">2015-08-16T15:31:05Z</dcterms:created>
  <dcterms:modified xsi:type="dcterms:W3CDTF">2022-04-12T13:13:36Z</dcterms:modified>
</cp:coreProperties>
</file>